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aaitcat.sharepoint.com/sites/Manteniment/Documentos compartidos/MANCAT 2025 - 1, L1 i L2/MANCAT 25-1 LOTS 1 i 2/APÈNDIXS DEFINITIUS LOT 1 MANCAT25/Apendix 0/0.5 DOCS SERVEIS/PMAN/DMAN/"/>
    </mc:Choice>
  </mc:AlternateContent>
  <xr:revisionPtr revIDLastSave="2449" documentId="13_ncr:1_{2CED1452-6C0C-4DC3-B79E-A2751D574164}" xr6:coauthVersionLast="47" xr6:coauthVersionMax="47" xr10:uidLastSave="{69F2E5BD-A0E5-4525-9242-1DE046507BA5}"/>
  <bookViews>
    <workbookView xWindow="-108" yWindow="-108" windowWidth="23256" windowHeight="12456" firstSheet="3" activeTab="3" xr2:uid="{D72E2A08-A694-49C1-87AB-ABE820493B1D}"/>
  </bookViews>
  <sheets>
    <sheet name="INSTAL·LACIONS" sheetId="2" r:id="rId1"/>
    <sheet name="FREQÜÈNCIES" sheetId="3" r:id="rId2"/>
    <sheet name="PLANNING 2024" sheetId="1" r:id="rId3"/>
    <sheet name="L2 S10-S11-S12" sheetId="5" r:id="rId4"/>
    <sheet name="Noves Instal·lacions" sheetId="6" r:id="rId5"/>
  </sheets>
  <externalReferences>
    <externalReference r:id="rId6"/>
  </externalReferences>
  <definedNames>
    <definedName name="_xlnm._FilterDatabase" localSheetId="0" hidden="1">INSTAL·LACIONS!$A$5:$G$328</definedName>
    <definedName name="_xlnm._FilterDatabase" localSheetId="3" hidden="1">'L2 S10-S11-S12'!#REF!</definedName>
    <definedName name="_xlnm.Print_Area" localSheetId="3">'L2 S10-S11-S12'!$A$2:$O$1175</definedName>
    <definedName name="_xlnm.Print_Area" localSheetId="4">'Noves Instal·lacions'!$A$1:$G$58</definedName>
    <definedName name="_xlnm.Print_Area" localSheetId="2">'PLANNING 2024'!$B$2:$AO$185</definedName>
    <definedName name="_xlnm.Print_Titles" localSheetId="0">INSTAL·LACIONS!$1:$5</definedName>
    <definedName name="_xlnm.Print_Titles" localSheetId="3">'L2 S10-S11-S12'!$2:$2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25" i="5" l="1"/>
  <c r="O1125" i="5"/>
  <c r="N1126" i="5"/>
  <c r="O1126" i="5"/>
  <c r="N904" i="5"/>
  <c r="O904" i="5"/>
  <c r="N905" i="5"/>
  <c r="O905" i="5"/>
  <c r="O328" i="5"/>
  <c r="N328" i="5"/>
  <c r="O327" i="5"/>
  <c r="N327" i="5"/>
  <c r="O80" i="5"/>
  <c r="N80" i="5"/>
  <c r="O81" i="5"/>
  <c r="N81" i="5"/>
  <c r="O546" i="5"/>
  <c r="N546" i="5"/>
  <c r="O547" i="5"/>
  <c r="N547" i="5"/>
  <c r="N470" i="5"/>
  <c r="O470" i="5"/>
  <c r="N471" i="5"/>
  <c r="O471" i="5"/>
  <c r="N436" i="5"/>
  <c r="O436" i="5"/>
  <c r="N437" i="5"/>
  <c r="O437" i="5"/>
  <c r="N435" i="5"/>
  <c r="O435" i="5"/>
  <c r="N438" i="5"/>
  <c r="O438" i="5"/>
  <c r="N385" i="5"/>
  <c r="O385" i="5"/>
  <c r="N386" i="5"/>
  <c r="O386" i="5"/>
  <c r="N387" i="5"/>
  <c r="O387" i="5"/>
  <c r="N384" i="5"/>
  <c r="O384" i="5"/>
  <c r="N383" i="5"/>
  <c r="O383" i="5"/>
  <c r="N388" i="5"/>
  <c r="O388" i="5"/>
  <c r="N382" i="5"/>
  <c r="O382" i="5"/>
  <c r="N390" i="5"/>
  <c r="O390" i="5"/>
  <c r="N389" i="5"/>
  <c r="O389" i="5"/>
  <c r="N381" i="5"/>
  <c r="O381" i="5"/>
  <c r="N323" i="5"/>
  <c r="O323" i="5"/>
  <c r="N324" i="5"/>
  <c r="O324" i="5"/>
  <c r="N325" i="5"/>
  <c r="O325" i="5"/>
  <c r="N326" i="5"/>
  <c r="O326" i="5"/>
  <c r="N288" i="5"/>
  <c r="O288" i="5"/>
  <c r="N289" i="5"/>
  <c r="O289" i="5"/>
  <c r="N287" i="5"/>
  <c r="O287" i="5"/>
  <c r="N290" i="5"/>
  <c r="O290" i="5"/>
  <c r="N247" i="5"/>
  <c r="O247" i="5"/>
  <c r="N248" i="5"/>
  <c r="O248" i="5"/>
  <c r="N208" i="5"/>
  <c r="O208" i="5"/>
  <c r="N209" i="5"/>
  <c r="O209" i="5"/>
  <c r="N207" i="5"/>
  <c r="O207" i="5"/>
  <c r="N173" i="5"/>
  <c r="O173" i="5"/>
  <c r="N174" i="5"/>
  <c r="O174" i="5"/>
  <c r="N175" i="5"/>
  <c r="O175" i="5"/>
  <c r="N172" i="5"/>
  <c r="O172" i="5"/>
  <c r="N171" i="5"/>
  <c r="O171" i="5"/>
  <c r="N176" i="5"/>
  <c r="O176" i="5"/>
  <c r="N177" i="5"/>
  <c r="O177" i="5"/>
  <c r="N178" i="5"/>
  <c r="O178" i="5"/>
  <c r="N170" i="5"/>
  <c r="O170" i="5"/>
  <c r="N179" i="5"/>
  <c r="O179" i="5"/>
  <c r="N180" i="5"/>
  <c r="O180" i="5"/>
  <c r="N169" i="5"/>
  <c r="O169" i="5"/>
  <c r="N181" i="5"/>
  <c r="O181" i="5"/>
  <c r="N168" i="5"/>
  <c r="O168" i="5"/>
  <c r="N110" i="5"/>
  <c r="O110" i="5"/>
  <c r="N109" i="5"/>
  <c r="O109" i="5"/>
  <c r="N108" i="5"/>
  <c r="O108" i="5"/>
  <c r="N107" i="5"/>
  <c r="O107" i="5"/>
  <c r="N79" i="5"/>
  <c r="O79" i="5"/>
  <c r="N74" i="5"/>
  <c r="O74" i="5"/>
  <c r="N75" i="5"/>
  <c r="O75" i="5"/>
  <c r="N76" i="5"/>
  <c r="O76" i="5"/>
  <c r="N77" i="5"/>
  <c r="O77" i="5"/>
  <c r="N78" i="5"/>
  <c r="O78" i="5"/>
  <c r="N73" i="5"/>
  <c r="O73" i="5"/>
  <c r="N35" i="5"/>
  <c r="O35" i="5"/>
  <c r="N36" i="5"/>
  <c r="O36" i="5"/>
  <c r="N37" i="5"/>
  <c r="O37" i="5"/>
  <c r="N34" i="5"/>
  <c r="O34" i="5"/>
  <c r="O1148" i="5"/>
  <c r="N1148" i="5"/>
  <c r="O1007" i="5"/>
  <c r="N1007" i="5"/>
  <c r="O1006" i="5"/>
  <c r="N1006" i="5"/>
  <c r="O1005" i="5"/>
  <c r="N1005" i="5"/>
  <c r="O769" i="5"/>
  <c r="N769" i="5"/>
  <c r="O1004" i="5"/>
  <c r="N1004" i="5"/>
  <c r="O1003" i="5"/>
  <c r="N1003" i="5"/>
  <c r="O768" i="5"/>
  <c r="N768" i="5"/>
  <c r="O1002" i="5"/>
  <c r="N1002" i="5"/>
  <c r="O1001" i="5"/>
  <c r="N1001" i="5"/>
  <c r="O767" i="5"/>
  <c r="N767" i="5"/>
  <c r="O1000" i="5"/>
  <c r="N1000" i="5"/>
  <c r="O766" i="5"/>
  <c r="N766" i="5"/>
  <c r="O1057" i="5"/>
  <c r="N1057" i="5"/>
  <c r="O1056" i="5"/>
  <c r="N1056" i="5"/>
  <c r="O765" i="5"/>
  <c r="N765" i="5"/>
  <c r="O999" i="5"/>
  <c r="N999" i="5"/>
  <c r="O998" i="5"/>
  <c r="N998" i="5"/>
  <c r="O764" i="5"/>
  <c r="N764" i="5"/>
  <c r="N1055" i="5"/>
  <c r="O1055" i="5"/>
  <c r="N802" i="5"/>
  <c r="O802" i="5"/>
  <c r="N903" i="5"/>
  <c r="O903" i="5"/>
  <c r="N1091" i="5"/>
  <c r="O1091" i="5"/>
  <c r="N902" i="5"/>
  <c r="O902" i="5"/>
  <c r="N1124" i="5"/>
  <c r="O1124" i="5"/>
  <c r="N901" i="5"/>
  <c r="O901" i="5"/>
  <c r="N1123" i="5"/>
  <c r="O1123" i="5"/>
  <c r="N900" i="5"/>
  <c r="O900" i="5"/>
  <c r="N1122" i="5"/>
  <c r="O1122" i="5"/>
  <c r="N899" i="5"/>
  <c r="O899" i="5"/>
  <c r="N898" i="5"/>
  <c r="O898" i="5"/>
  <c r="N1090" i="5"/>
  <c r="O1090" i="5"/>
  <c r="N897" i="5"/>
  <c r="O897" i="5"/>
  <c r="N1146" i="5"/>
  <c r="O1146" i="5"/>
  <c r="N1147" i="5"/>
  <c r="O1147" i="5"/>
  <c r="N1089" i="5"/>
  <c r="O1089" i="5"/>
  <c r="N851" i="5"/>
  <c r="O851" i="5"/>
  <c r="N850" i="5"/>
  <c r="O850" i="5"/>
  <c r="N1052" i="5"/>
  <c r="O1052" i="5"/>
  <c r="N805" i="5"/>
  <c r="O805" i="5"/>
  <c r="O1120" i="5"/>
  <c r="N849" i="5"/>
  <c r="O849" i="5"/>
  <c r="N997" i="5"/>
  <c r="O997" i="5"/>
  <c r="O763" i="5"/>
  <c r="O674" i="5"/>
  <c r="N674" i="5"/>
  <c r="O673" i="5"/>
  <c r="N673" i="5"/>
  <c r="O525" i="5"/>
  <c r="N525" i="5"/>
  <c r="O669" i="5"/>
  <c r="N669" i="5"/>
  <c r="O668" i="5"/>
  <c r="N668" i="5"/>
  <c r="O670" i="5"/>
  <c r="N670" i="5"/>
  <c r="O671" i="5"/>
  <c r="N671" i="5"/>
  <c r="O672" i="5"/>
  <c r="N672" i="5"/>
  <c r="O667" i="5"/>
  <c r="N667" i="5"/>
  <c r="O601" i="5"/>
  <c r="N601" i="5"/>
  <c r="O600" i="5"/>
  <c r="N600" i="5"/>
  <c r="O619" i="5"/>
  <c r="N619" i="5"/>
  <c r="O618" i="5"/>
  <c r="N618" i="5"/>
  <c r="O636" i="5"/>
  <c r="N636" i="5"/>
  <c r="O545" i="5"/>
  <c r="N545" i="5"/>
  <c r="N996" i="5"/>
  <c r="O996" i="5"/>
  <c r="O544" i="5"/>
  <c r="N544" i="5"/>
  <c r="O543" i="5"/>
  <c r="N543" i="5"/>
  <c r="O541" i="5"/>
  <c r="N541" i="5"/>
  <c r="O542" i="5"/>
  <c r="N542" i="5"/>
  <c r="O524" i="5"/>
  <c r="N524" i="5"/>
  <c r="O523" i="5"/>
  <c r="N523" i="5"/>
  <c r="N487" i="5"/>
  <c r="O487" i="5"/>
  <c r="O801" i="5"/>
  <c r="N801" i="5"/>
  <c r="O800" i="5"/>
  <c r="N800" i="5"/>
  <c r="O799" i="5"/>
  <c r="N799" i="5"/>
  <c r="O798" i="5"/>
  <c r="N798" i="5"/>
  <c r="O797" i="5"/>
  <c r="N797" i="5"/>
  <c r="O796" i="5"/>
  <c r="N796" i="5"/>
  <c r="O795" i="5"/>
  <c r="N795" i="5"/>
  <c r="O794" i="5"/>
  <c r="N794" i="5"/>
  <c r="O793" i="5"/>
  <c r="N793" i="5"/>
  <c r="O792" i="5"/>
  <c r="N792" i="5"/>
  <c r="O791" i="5"/>
  <c r="N791" i="5"/>
  <c r="O790" i="5"/>
  <c r="N790" i="5"/>
  <c r="O789" i="5"/>
  <c r="N789" i="5"/>
  <c r="O788" i="5"/>
  <c r="N788" i="5"/>
  <c r="O787" i="5"/>
  <c r="N787" i="5"/>
  <c r="O786" i="5"/>
  <c r="N786" i="5"/>
  <c r="O785" i="5"/>
  <c r="N785" i="5"/>
  <c r="O784" i="5"/>
  <c r="N784" i="5"/>
  <c r="O783" i="5"/>
  <c r="N783" i="5"/>
  <c r="O782" i="5"/>
  <c r="N782" i="5"/>
  <c r="O781" i="5"/>
  <c r="N781" i="5"/>
  <c r="O780" i="5"/>
  <c r="N780" i="5"/>
  <c r="O779" i="5"/>
  <c r="N779" i="5"/>
  <c r="O778" i="5"/>
  <c r="N778" i="5"/>
  <c r="O777" i="5"/>
  <c r="N777" i="5"/>
  <c r="O776" i="5"/>
  <c r="N776" i="5"/>
  <c r="O775" i="5"/>
  <c r="N775" i="5"/>
  <c r="O774" i="5"/>
  <c r="N774" i="5"/>
  <c r="O773" i="5"/>
  <c r="N773" i="5"/>
  <c r="O772" i="5"/>
  <c r="N772" i="5"/>
  <c r="O771" i="5"/>
  <c r="N771" i="5"/>
  <c r="O770" i="5"/>
  <c r="N770" i="5"/>
  <c r="O762" i="5"/>
  <c r="N762" i="5"/>
  <c r="O761" i="5"/>
  <c r="N761" i="5"/>
  <c r="O760" i="5"/>
  <c r="N760" i="5"/>
  <c r="O759" i="5"/>
  <c r="N759" i="5"/>
  <c r="O758" i="5"/>
  <c r="N758" i="5"/>
  <c r="O757" i="5"/>
  <c r="N757" i="5"/>
  <c r="O756" i="5"/>
  <c r="N756" i="5"/>
  <c r="O755" i="5"/>
  <c r="N755" i="5"/>
  <c r="O754" i="5"/>
  <c r="N754" i="5"/>
  <c r="O753" i="5"/>
  <c r="N753" i="5"/>
  <c r="O752" i="5"/>
  <c r="N752" i="5"/>
  <c r="O751" i="5"/>
  <c r="N751" i="5"/>
  <c r="O750" i="5"/>
  <c r="N750" i="5"/>
  <c r="O749" i="5"/>
  <c r="N749" i="5"/>
  <c r="O748" i="5"/>
  <c r="N748" i="5"/>
  <c r="O747" i="5"/>
  <c r="N747" i="5"/>
  <c r="O746" i="5"/>
  <c r="N746" i="5"/>
  <c r="O745" i="5"/>
  <c r="N745" i="5"/>
  <c r="O744" i="5"/>
  <c r="N744" i="5"/>
  <c r="O743" i="5"/>
  <c r="N743" i="5"/>
  <c r="O742" i="5"/>
  <c r="N742" i="5"/>
  <c r="O741" i="5"/>
  <c r="N741" i="5"/>
  <c r="O740" i="5"/>
  <c r="N740" i="5"/>
  <c r="O739" i="5"/>
  <c r="N739" i="5"/>
  <c r="O738" i="5"/>
  <c r="N738" i="5"/>
  <c r="O737" i="5"/>
  <c r="N737" i="5"/>
  <c r="O736" i="5"/>
  <c r="N736" i="5"/>
  <c r="O735" i="5"/>
  <c r="N735" i="5"/>
  <c r="O734" i="5"/>
  <c r="N734" i="5"/>
  <c r="O733" i="5"/>
  <c r="N733" i="5"/>
  <c r="O732" i="5"/>
  <c r="N732" i="5"/>
  <c r="O731" i="5"/>
  <c r="N731" i="5"/>
  <c r="O730" i="5"/>
  <c r="N730" i="5"/>
  <c r="O729" i="5"/>
  <c r="N729" i="5"/>
  <c r="O728" i="5"/>
  <c r="N728" i="5"/>
  <c r="O727" i="5"/>
  <c r="N727" i="5"/>
  <c r="O726" i="5"/>
  <c r="N726" i="5"/>
  <c r="O725" i="5"/>
  <c r="N725" i="5"/>
  <c r="O724" i="5"/>
  <c r="N724" i="5"/>
  <c r="O723" i="5"/>
  <c r="N723" i="5"/>
  <c r="O722" i="5"/>
  <c r="N722" i="5"/>
  <c r="O721" i="5"/>
  <c r="N721" i="5"/>
  <c r="O720" i="5"/>
  <c r="N720" i="5"/>
  <c r="O719" i="5"/>
  <c r="N719" i="5"/>
  <c r="O718" i="5"/>
  <c r="N718" i="5"/>
  <c r="O717" i="5"/>
  <c r="N717" i="5"/>
  <c r="O716" i="5"/>
  <c r="N716" i="5"/>
  <c r="O715" i="5"/>
  <c r="N715" i="5"/>
  <c r="O714" i="5"/>
  <c r="N714" i="5"/>
  <c r="N803" i="5"/>
  <c r="N804" i="5"/>
  <c r="N806" i="5"/>
  <c r="N807" i="5"/>
  <c r="N808" i="5"/>
  <c r="N809" i="5"/>
  <c r="N810" i="5"/>
  <c r="N811" i="5"/>
  <c r="N812" i="5"/>
  <c r="N813" i="5"/>
  <c r="N814" i="5"/>
  <c r="N815" i="5"/>
  <c r="N816" i="5"/>
  <c r="N817" i="5"/>
  <c r="N818" i="5"/>
  <c r="N819" i="5"/>
  <c r="N820" i="5"/>
  <c r="N821" i="5"/>
  <c r="N822" i="5"/>
  <c r="N823" i="5"/>
  <c r="N824" i="5"/>
  <c r="N825" i="5"/>
  <c r="N826" i="5"/>
  <c r="N827" i="5"/>
  <c r="N828" i="5"/>
  <c r="N829" i="5"/>
  <c r="N830" i="5"/>
  <c r="N831" i="5"/>
  <c r="N832" i="5"/>
  <c r="N833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52" i="5"/>
  <c r="N853" i="5"/>
  <c r="N854" i="5"/>
  <c r="N855" i="5"/>
  <c r="N856" i="5"/>
  <c r="N857" i="5"/>
  <c r="N858" i="5"/>
  <c r="N859" i="5"/>
  <c r="N860" i="5"/>
  <c r="N861" i="5"/>
  <c r="N862" i="5"/>
  <c r="N863" i="5"/>
  <c r="N864" i="5"/>
  <c r="N865" i="5"/>
  <c r="N866" i="5"/>
  <c r="N867" i="5"/>
  <c r="N868" i="5"/>
  <c r="N869" i="5"/>
  <c r="N870" i="5"/>
  <c r="N871" i="5"/>
  <c r="N872" i="5"/>
  <c r="N873" i="5"/>
  <c r="N874" i="5"/>
  <c r="N875" i="5"/>
  <c r="N876" i="5"/>
  <c r="N877" i="5"/>
  <c r="N878" i="5"/>
  <c r="N879" i="5"/>
  <c r="N880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906" i="5"/>
  <c r="N907" i="5"/>
  <c r="N908" i="5"/>
  <c r="N909" i="5"/>
  <c r="N910" i="5"/>
  <c r="N911" i="5"/>
  <c r="N912" i="5"/>
  <c r="N913" i="5"/>
  <c r="N914" i="5"/>
  <c r="N915" i="5"/>
  <c r="N916" i="5"/>
  <c r="N917" i="5"/>
  <c r="N918" i="5"/>
  <c r="N919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5" i="5"/>
  <c r="N946" i="5"/>
  <c r="N947" i="5"/>
  <c r="N948" i="5"/>
  <c r="N949" i="5"/>
  <c r="N950" i="5"/>
  <c r="N951" i="5"/>
  <c r="N952" i="5"/>
  <c r="N953" i="5"/>
  <c r="N954" i="5"/>
  <c r="N955" i="5"/>
  <c r="N956" i="5"/>
  <c r="N957" i="5"/>
  <c r="N958" i="5"/>
  <c r="N959" i="5"/>
  <c r="N960" i="5"/>
  <c r="N961" i="5"/>
  <c r="N962" i="5"/>
  <c r="N963" i="5"/>
  <c r="N964" i="5"/>
  <c r="N965" i="5"/>
  <c r="N966" i="5"/>
  <c r="N967" i="5"/>
  <c r="N968" i="5"/>
  <c r="N969" i="5"/>
  <c r="N970" i="5"/>
  <c r="N971" i="5"/>
  <c r="N972" i="5"/>
  <c r="N973" i="5"/>
  <c r="N974" i="5"/>
  <c r="N975" i="5"/>
  <c r="N976" i="5"/>
  <c r="N977" i="5"/>
  <c r="N978" i="5"/>
  <c r="N979" i="5"/>
  <c r="N980" i="5"/>
  <c r="N981" i="5"/>
  <c r="N982" i="5"/>
  <c r="N983" i="5"/>
  <c r="N984" i="5"/>
  <c r="N985" i="5"/>
  <c r="N986" i="5"/>
  <c r="N987" i="5"/>
  <c r="N988" i="5"/>
  <c r="N989" i="5"/>
  <c r="N990" i="5"/>
  <c r="N991" i="5"/>
  <c r="N992" i="5"/>
  <c r="N993" i="5"/>
  <c r="N994" i="5"/>
  <c r="N995" i="5"/>
  <c r="N1008" i="5"/>
  <c r="N1009" i="5"/>
  <c r="N1010" i="5"/>
  <c r="N1011" i="5"/>
  <c r="N1012" i="5"/>
  <c r="N1013" i="5"/>
  <c r="N1014" i="5"/>
  <c r="N1015" i="5"/>
  <c r="N1016" i="5"/>
  <c r="N1017" i="5"/>
  <c r="N1018" i="5"/>
  <c r="N1019" i="5"/>
  <c r="N1020" i="5"/>
  <c r="N1021" i="5"/>
  <c r="N1022" i="5"/>
  <c r="N1023" i="5"/>
  <c r="N1024" i="5"/>
  <c r="N1025" i="5"/>
  <c r="N1026" i="5"/>
  <c r="N1027" i="5"/>
  <c r="N1028" i="5"/>
  <c r="N1029" i="5"/>
  <c r="N1030" i="5"/>
  <c r="N1031" i="5"/>
  <c r="N1032" i="5"/>
  <c r="N1033" i="5"/>
  <c r="N1034" i="5"/>
  <c r="N1035" i="5"/>
  <c r="N1036" i="5"/>
  <c r="N1037" i="5"/>
  <c r="N1038" i="5"/>
  <c r="N1039" i="5"/>
  <c r="N1040" i="5"/>
  <c r="N1041" i="5"/>
  <c r="N1042" i="5"/>
  <c r="N1043" i="5"/>
  <c r="N1044" i="5"/>
  <c r="N1045" i="5"/>
  <c r="N1046" i="5"/>
  <c r="N1047" i="5"/>
  <c r="N1048" i="5"/>
  <c r="N1049" i="5"/>
  <c r="N1050" i="5"/>
  <c r="N1051" i="5"/>
  <c r="N1053" i="5"/>
  <c r="N1054" i="5"/>
  <c r="N1058" i="5"/>
  <c r="N1059" i="5"/>
  <c r="N1060" i="5"/>
  <c r="N1061" i="5"/>
  <c r="N1062" i="5"/>
  <c r="N1063" i="5"/>
  <c r="N1064" i="5"/>
  <c r="N1065" i="5"/>
  <c r="N1066" i="5"/>
  <c r="N1067" i="5"/>
  <c r="N1068" i="5"/>
  <c r="N1069" i="5"/>
  <c r="N1070" i="5"/>
  <c r="N1071" i="5"/>
  <c r="N1072" i="5"/>
  <c r="N1073" i="5"/>
  <c r="N1074" i="5"/>
  <c r="N1075" i="5"/>
  <c r="N1076" i="5"/>
  <c r="N1077" i="5"/>
  <c r="N1078" i="5"/>
  <c r="N1079" i="5"/>
  <c r="N1080" i="5"/>
  <c r="N1081" i="5"/>
  <c r="N1082" i="5"/>
  <c r="N1083" i="5"/>
  <c r="N1084" i="5"/>
  <c r="N1085" i="5"/>
  <c r="N1086" i="5"/>
  <c r="N1087" i="5"/>
  <c r="N1088" i="5"/>
  <c r="N1092" i="5"/>
  <c r="N1093" i="5"/>
  <c r="N1094" i="5"/>
  <c r="N1095" i="5"/>
  <c r="N1096" i="5"/>
  <c r="N1097" i="5"/>
  <c r="N1098" i="5"/>
  <c r="N1099" i="5"/>
  <c r="N1100" i="5"/>
  <c r="N1101" i="5"/>
  <c r="N1102" i="5"/>
  <c r="N1103" i="5"/>
  <c r="N1104" i="5"/>
  <c r="N1105" i="5"/>
  <c r="N1106" i="5"/>
  <c r="N1107" i="5"/>
  <c r="N1108" i="5"/>
  <c r="N1109" i="5"/>
  <c r="N1110" i="5"/>
  <c r="N1111" i="5"/>
  <c r="N1112" i="5"/>
  <c r="N1113" i="5"/>
  <c r="N1114" i="5"/>
  <c r="N1115" i="5"/>
  <c r="N1116" i="5"/>
  <c r="N1117" i="5"/>
  <c r="N1118" i="5"/>
  <c r="N1119" i="5"/>
  <c r="N1121" i="5"/>
  <c r="N1127" i="5"/>
  <c r="N1128" i="5"/>
  <c r="N1129" i="5"/>
  <c r="N1130" i="5"/>
  <c r="N1131" i="5"/>
  <c r="N1132" i="5"/>
  <c r="N1133" i="5"/>
  <c r="N1134" i="5"/>
  <c r="N1135" i="5"/>
  <c r="N1136" i="5"/>
  <c r="N1137" i="5"/>
  <c r="N1138" i="5"/>
  <c r="N1139" i="5"/>
  <c r="N1140" i="5"/>
  <c r="N1141" i="5"/>
  <c r="N1142" i="5"/>
  <c r="N1143" i="5"/>
  <c r="N1144" i="5"/>
  <c r="N1145" i="5"/>
  <c r="N1149" i="5"/>
  <c r="N1150" i="5"/>
  <c r="N1151" i="5"/>
  <c r="N1152" i="5"/>
  <c r="N1153" i="5"/>
  <c r="N1154" i="5"/>
  <c r="N1155" i="5"/>
  <c r="N1156" i="5"/>
  <c r="N1157" i="5"/>
  <c r="N1158" i="5"/>
  <c r="N1159" i="5"/>
  <c r="N1160" i="5"/>
  <c r="N1161" i="5"/>
  <c r="N1162" i="5"/>
  <c r="N1163" i="5"/>
  <c r="N1164" i="5"/>
  <c r="N1165" i="5"/>
  <c r="N1166" i="5"/>
  <c r="N1167" i="5"/>
  <c r="N1168" i="5"/>
  <c r="N1169" i="5"/>
  <c r="N1170" i="5"/>
  <c r="N1171" i="5"/>
  <c r="N1172" i="5"/>
  <c r="N1173" i="5"/>
  <c r="N1174" i="5"/>
  <c r="N1175" i="5"/>
  <c r="O803" i="5"/>
  <c r="O804" i="5"/>
  <c r="O806" i="5"/>
  <c r="O807" i="5"/>
  <c r="O808" i="5"/>
  <c r="O809" i="5"/>
  <c r="O810" i="5"/>
  <c r="O811" i="5"/>
  <c r="O812" i="5"/>
  <c r="O813" i="5"/>
  <c r="O814" i="5"/>
  <c r="O815" i="5"/>
  <c r="O816" i="5"/>
  <c r="O817" i="5"/>
  <c r="O818" i="5"/>
  <c r="O819" i="5"/>
  <c r="O820" i="5"/>
  <c r="O821" i="5"/>
  <c r="O822" i="5"/>
  <c r="O823" i="5"/>
  <c r="O824" i="5"/>
  <c r="O825" i="5"/>
  <c r="O826" i="5"/>
  <c r="O827" i="5"/>
  <c r="O828" i="5"/>
  <c r="O829" i="5"/>
  <c r="O830" i="5"/>
  <c r="O831" i="5"/>
  <c r="O832" i="5"/>
  <c r="O833" i="5"/>
  <c r="O834" i="5"/>
  <c r="O835" i="5"/>
  <c r="O836" i="5"/>
  <c r="O837" i="5"/>
  <c r="O838" i="5"/>
  <c r="O839" i="5"/>
  <c r="O840" i="5"/>
  <c r="O841" i="5"/>
  <c r="O842" i="5"/>
  <c r="O843" i="5"/>
  <c r="O844" i="5"/>
  <c r="O845" i="5"/>
  <c r="O846" i="5"/>
  <c r="O847" i="5"/>
  <c r="O848" i="5"/>
  <c r="O852" i="5"/>
  <c r="O853" i="5"/>
  <c r="O854" i="5"/>
  <c r="O855" i="5"/>
  <c r="O856" i="5"/>
  <c r="O857" i="5"/>
  <c r="O858" i="5"/>
  <c r="O859" i="5"/>
  <c r="O860" i="5"/>
  <c r="O861" i="5"/>
  <c r="O862" i="5"/>
  <c r="O863" i="5"/>
  <c r="O864" i="5"/>
  <c r="O865" i="5"/>
  <c r="O866" i="5"/>
  <c r="O867" i="5"/>
  <c r="O868" i="5"/>
  <c r="O869" i="5"/>
  <c r="O870" i="5"/>
  <c r="O871" i="5"/>
  <c r="O872" i="5"/>
  <c r="O873" i="5"/>
  <c r="O874" i="5"/>
  <c r="O875" i="5"/>
  <c r="O876" i="5"/>
  <c r="O877" i="5"/>
  <c r="O878" i="5"/>
  <c r="O879" i="5"/>
  <c r="O880" i="5"/>
  <c r="O881" i="5"/>
  <c r="O882" i="5"/>
  <c r="O883" i="5"/>
  <c r="O884" i="5"/>
  <c r="O885" i="5"/>
  <c r="O886" i="5"/>
  <c r="O887" i="5"/>
  <c r="O888" i="5"/>
  <c r="O889" i="5"/>
  <c r="O890" i="5"/>
  <c r="O891" i="5"/>
  <c r="O892" i="5"/>
  <c r="O893" i="5"/>
  <c r="O894" i="5"/>
  <c r="O895" i="5"/>
  <c r="O896" i="5"/>
  <c r="O906" i="5"/>
  <c r="O907" i="5"/>
  <c r="O908" i="5"/>
  <c r="O909" i="5"/>
  <c r="O910" i="5"/>
  <c r="O911" i="5"/>
  <c r="O912" i="5"/>
  <c r="O913" i="5"/>
  <c r="O914" i="5"/>
  <c r="O915" i="5"/>
  <c r="O916" i="5"/>
  <c r="O917" i="5"/>
  <c r="O918" i="5"/>
  <c r="O919" i="5"/>
  <c r="O920" i="5"/>
  <c r="O921" i="5"/>
  <c r="O922" i="5"/>
  <c r="O923" i="5"/>
  <c r="O924" i="5"/>
  <c r="O925" i="5"/>
  <c r="O926" i="5"/>
  <c r="O927" i="5"/>
  <c r="O928" i="5"/>
  <c r="O929" i="5"/>
  <c r="O930" i="5"/>
  <c r="O931" i="5"/>
  <c r="O932" i="5"/>
  <c r="O933" i="5"/>
  <c r="O934" i="5"/>
  <c r="O935" i="5"/>
  <c r="O936" i="5"/>
  <c r="O937" i="5"/>
  <c r="O938" i="5"/>
  <c r="O939" i="5"/>
  <c r="O940" i="5"/>
  <c r="O941" i="5"/>
  <c r="O942" i="5"/>
  <c r="O943" i="5"/>
  <c r="O944" i="5"/>
  <c r="O945" i="5"/>
  <c r="O946" i="5"/>
  <c r="O947" i="5"/>
  <c r="O948" i="5"/>
  <c r="O949" i="5"/>
  <c r="O950" i="5"/>
  <c r="O951" i="5"/>
  <c r="O952" i="5"/>
  <c r="O953" i="5"/>
  <c r="O954" i="5"/>
  <c r="O955" i="5"/>
  <c r="O956" i="5"/>
  <c r="O957" i="5"/>
  <c r="O958" i="5"/>
  <c r="O959" i="5"/>
  <c r="O960" i="5"/>
  <c r="O961" i="5"/>
  <c r="O962" i="5"/>
  <c r="O963" i="5"/>
  <c r="O964" i="5"/>
  <c r="O965" i="5"/>
  <c r="O966" i="5"/>
  <c r="O967" i="5"/>
  <c r="O968" i="5"/>
  <c r="O969" i="5"/>
  <c r="O970" i="5"/>
  <c r="O971" i="5"/>
  <c r="O972" i="5"/>
  <c r="O973" i="5"/>
  <c r="O974" i="5"/>
  <c r="O975" i="5"/>
  <c r="O976" i="5"/>
  <c r="O977" i="5"/>
  <c r="O978" i="5"/>
  <c r="O979" i="5"/>
  <c r="O980" i="5"/>
  <c r="O981" i="5"/>
  <c r="O982" i="5"/>
  <c r="O983" i="5"/>
  <c r="O984" i="5"/>
  <c r="O985" i="5"/>
  <c r="O986" i="5"/>
  <c r="O987" i="5"/>
  <c r="O988" i="5"/>
  <c r="O989" i="5"/>
  <c r="O990" i="5"/>
  <c r="O991" i="5"/>
  <c r="O992" i="5"/>
  <c r="O993" i="5"/>
  <c r="O994" i="5"/>
  <c r="O995" i="5"/>
  <c r="O1008" i="5"/>
  <c r="O1009" i="5"/>
  <c r="O1010" i="5"/>
  <c r="O1011" i="5"/>
  <c r="O1012" i="5"/>
  <c r="O1013" i="5"/>
  <c r="O1014" i="5"/>
  <c r="O1015" i="5"/>
  <c r="O1016" i="5"/>
  <c r="O1017" i="5"/>
  <c r="O1018" i="5"/>
  <c r="O1019" i="5"/>
  <c r="O1020" i="5"/>
  <c r="O1021" i="5"/>
  <c r="O1022" i="5"/>
  <c r="O1023" i="5"/>
  <c r="O1024" i="5"/>
  <c r="O1025" i="5"/>
  <c r="O1026" i="5"/>
  <c r="O1027" i="5"/>
  <c r="O1028" i="5"/>
  <c r="O1029" i="5"/>
  <c r="O1030" i="5"/>
  <c r="O1031" i="5"/>
  <c r="O1032" i="5"/>
  <c r="O1033" i="5"/>
  <c r="O1034" i="5"/>
  <c r="O1035" i="5"/>
  <c r="O1036" i="5"/>
  <c r="O1037" i="5"/>
  <c r="O1038" i="5"/>
  <c r="O1039" i="5"/>
  <c r="O1040" i="5"/>
  <c r="O1041" i="5"/>
  <c r="O1042" i="5"/>
  <c r="O1043" i="5"/>
  <c r="O1044" i="5"/>
  <c r="O1045" i="5"/>
  <c r="O1046" i="5"/>
  <c r="O1047" i="5"/>
  <c r="O1048" i="5"/>
  <c r="O1049" i="5"/>
  <c r="O1050" i="5"/>
  <c r="O1051" i="5"/>
  <c r="O1053" i="5"/>
  <c r="O1054" i="5"/>
  <c r="O1058" i="5"/>
  <c r="O1059" i="5"/>
  <c r="O1060" i="5"/>
  <c r="O1061" i="5"/>
  <c r="O1062" i="5"/>
  <c r="O1063" i="5"/>
  <c r="O1064" i="5"/>
  <c r="O1065" i="5"/>
  <c r="O1066" i="5"/>
  <c r="O1067" i="5"/>
  <c r="O1068" i="5"/>
  <c r="O1069" i="5"/>
  <c r="O1070" i="5"/>
  <c r="O1071" i="5"/>
  <c r="O1072" i="5"/>
  <c r="O1073" i="5"/>
  <c r="O1074" i="5"/>
  <c r="O1075" i="5"/>
  <c r="O1076" i="5"/>
  <c r="O1077" i="5"/>
  <c r="O1078" i="5"/>
  <c r="O1079" i="5"/>
  <c r="O1080" i="5"/>
  <c r="O1081" i="5"/>
  <c r="O1082" i="5"/>
  <c r="O1083" i="5"/>
  <c r="O1084" i="5"/>
  <c r="O1085" i="5"/>
  <c r="O1086" i="5"/>
  <c r="O1087" i="5"/>
  <c r="O1088" i="5"/>
  <c r="O1092" i="5"/>
  <c r="O1093" i="5"/>
  <c r="O1094" i="5"/>
  <c r="O1095" i="5"/>
  <c r="O1096" i="5"/>
  <c r="O1097" i="5"/>
  <c r="O1098" i="5"/>
  <c r="O1099" i="5"/>
  <c r="O1100" i="5"/>
  <c r="O1101" i="5"/>
  <c r="O1102" i="5"/>
  <c r="O1103" i="5"/>
  <c r="O1104" i="5"/>
  <c r="O1105" i="5"/>
  <c r="O1106" i="5"/>
  <c r="O1107" i="5"/>
  <c r="O1108" i="5"/>
  <c r="O1109" i="5"/>
  <c r="O1110" i="5"/>
  <c r="O1111" i="5"/>
  <c r="O1112" i="5"/>
  <c r="O1113" i="5"/>
  <c r="O1114" i="5"/>
  <c r="O1115" i="5"/>
  <c r="O1116" i="5"/>
  <c r="O1117" i="5"/>
  <c r="O1118" i="5"/>
  <c r="O1119" i="5"/>
  <c r="O1121" i="5"/>
  <c r="O1127" i="5"/>
  <c r="O1128" i="5"/>
  <c r="O1129" i="5"/>
  <c r="O1130" i="5"/>
  <c r="O1131" i="5"/>
  <c r="O1132" i="5"/>
  <c r="O1133" i="5"/>
  <c r="O1134" i="5"/>
  <c r="O1135" i="5"/>
  <c r="O1136" i="5"/>
  <c r="O1137" i="5"/>
  <c r="O1138" i="5"/>
  <c r="O1139" i="5"/>
  <c r="O1140" i="5"/>
  <c r="O1141" i="5"/>
  <c r="O1142" i="5"/>
  <c r="O1143" i="5"/>
  <c r="O1144" i="5"/>
  <c r="O1145" i="5"/>
  <c r="O1149" i="5"/>
  <c r="O1150" i="5"/>
  <c r="O1151" i="5"/>
  <c r="O1152" i="5"/>
  <c r="O1153" i="5"/>
  <c r="O1154" i="5"/>
  <c r="O1155" i="5"/>
  <c r="O1156" i="5"/>
  <c r="O1157" i="5"/>
  <c r="O1158" i="5"/>
  <c r="O1159" i="5"/>
  <c r="O1160" i="5"/>
  <c r="O1161" i="5"/>
  <c r="O1162" i="5"/>
  <c r="O1163" i="5"/>
  <c r="O1164" i="5"/>
  <c r="O1165" i="5"/>
  <c r="O1166" i="5"/>
  <c r="O1167" i="5"/>
  <c r="O1168" i="5"/>
  <c r="O1169" i="5"/>
  <c r="O1170" i="5"/>
  <c r="O1171" i="5"/>
  <c r="O1172" i="5"/>
  <c r="O1173" i="5"/>
  <c r="O1174" i="5"/>
  <c r="O1175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N515" i="5"/>
  <c r="N516" i="5"/>
  <c r="N517" i="5"/>
  <c r="N518" i="5"/>
  <c r="N519" i="5"/>
  <c r="N520" i="5"/>
  <c r="N521" i="5"/>
  <c r="N522" i="5"/>
  <c r="N526" i="5"/>
  <c r="N527" i="5"/>
  <c r="N528" i="5"/>
  <c r="N529" i="5"/>
  <c r="N530" i="5"/>
  <c r="N531" i="5"/>
  <c r="N532" i="5"/>
  <c r="N533" i="5"/>
  <c r="N534" i="5"/>
  <c r="N535" i="5"/>
  <c r="N536" i="5"/>
  <c r="N537" i="5"/>
  <c r="N538" i="5"/>
  <c r="N539" i="5"/>
  <c r="N540" i="5"/>
  <c r="N548" i="5"/>
  <c r="N549" i="5"/>
  <c r="N550" i="5"/>
  <c r="N551" i="5"/>
  <c r="N552" i="5"/>
  <c r="N553" i="5"/>
  <c r="N554" i="5"/>
  <c r="N555" i="5"/>
  <c r="N556" i="5"/>
  <c r="N557" i="5"/>
  <c r="N558" i="5"/>
  <c r="N559" i="5"/>
  <c r="N560" i="5"/>
  <c r="N561" i="5"/>
  <c r="N562" i="5"/>
  <c r="N563" i="5"/>
  <c r="N564" i="5"/>
  <c r="N565" i="5"/>
  <c r="N566" i="5"/>
  <c r="N567" i="5"/>
  <c r="N568" i="5"/>
  <c r="N569" i="5"/>
  <c r="N570" i="5"/>
  <c r="N571" i="5"/>
  <c r="N572" i="5"/>
  <c r="N573" i="5"/>
  <c r="N574" i="5"/>
  <c r="N575" i="5"/>
  <c r="N576" i="5"/>
  <c r="N577" i="5"/>
  <c r="N578" i="5"/>
  <c r="N579" i="5"/>
  <c r="N580" i="5"/>
  <c r="N581" i="5"/>
  <c r="N582" i="5"/>
  <c r="N583" i="5"/>
  <c r="N584" i="5"/>
  <c r="N585" i="5"/>
  <c r="N586" i="5"/>
  <c r="N587" i="5"/>
  <c r="N588" i="5"/>
  <c r="N589" i="5"/>
  <c r="N590" i="5"/>
  <c r="N591" i="5"/>
  <c r="N592" i="5"/>
  <c r="N593" i="5"/>
  <c r="N594" i="5"/>
  <c r="N595" i="5"/>
  <c r="N596" i="5"/>
  <c r="N597" i="5"/>
  <c r="N598" i="5"/>
  <c r="N599" i="5"/>
  <c r="N602" i="5"/>
  <c r="N603" i="5"/>
  <c r="N604" i="5"/>
  <c r="N605" i="5"/>
  <c r="N606" i="5"/>
  <c r="N607" i="5"/>
  <c r="N608" i="5"/>
  <c r="N609" i="5"/>
  <c r="N610" i="5"/>
  <c r="N611" i="5"/>
  <c r="N612" i="5"/>
  <c r="N613" i="5"/>
  <c r="N614" i="5"/>
  <c r="N615" i="5"/>
  <c r="N616" i="5"/>
  <c r="N617" i="5"/>
  <c r="N620" i="5"/>
  <c r="N621" i="5"/>
  <c r="N622" i="5"/>
  <c r="N623" i="5"/>
  <c r="N624" i="5"/>
  <c r="N625" i="5"/>
  <c r="N626" i="5"/>
  <c r="N627" i="5"/>
  <c r="N628" i="5"/>
  <c r="N629" i="5"/>
  <c r="N630" i="5"/>
  <c r="N631" i="5"/>
  <c r="N632" i="5"/>
  <c r="N633" i="5"/>
  <c r="N634" i="5"/>
  <c r="N635" i="5"/>
  <c r="N637" i="5"/>
  <c r="N638" i="5"/>
  <c r="N639" i="5"/>
  <c r="N640" i="5"/>
  <c r="N641" i="5"/>
  <c r="N642" i="5"/>
  <c r="N643" i="5"/>
  <c r="N644" i="5"/>
  <c r="N645" i="5"/>
  <c r="N646" i="5"/>
  <c r="N647" i="5"/>
  <c r="N648" i="5"/>
  <c r="N649" i="5"/>
  <c r="N650" i="5"/>
  <c r="N651" i="5"/>
  <c r="N652" i="5"/>
  <c r="N653" i="5"/>
  <c r="N654" i="5"/>
  <c r="N655" i="5"/>
  <c r="N656" i="5"/>
  <c r="N657" i="5"/>
  <c r="N658" i="5"/>
  <c r="N659" i="5"/>
  <c r="N660" i="5"/>
  <c r="N661" i="5"/>
  <c r="N662" i="5"/>
  <c r="N663" i="5"/>
  <c r="N664" i="5"/>
  <c r="N665" i="5"/>
  <c r="N666" i="5"/>
  <c r="N675" i="5"/>
  <c r="N676" i="5"/>
  <c r="N677" i="5"/>
  <c r="N678" i="5"/>
  <c r="N679" i="5"/>
  <c r="N680" i="5"/>
  <c r="N681" i="5"/>
  <c r="N682" i="5"/>
  <c r="N683" i="5"/>
  <c r="N684" i="5"/>
  <c r="N685" i="5"/>
  <c r="N686" i="5"/>
  <c r="N687" i="5"/>
  <c r="N688" i="5"/>
  <c r="N689" i="5"/>
  <c r="N690" i="5"/>
  <c r="N691" i="5"/>
  <c r="N692" i="5"/>
  <c r="N693" i="5"/>
  <c r="N694" i="5"/>
  <c r="N695" i="5"/>
  <c r="N696" i="5"/>
  <c r="N697" i="5"/>
  <c r="N698" i="5"/>
  <c r="N699" i="5"/>
  <c r="N700" i="5"/>
  <c r="N701" i="5"/>
  <c r="N702" i="5"/>
  <c r="N703" i="5"/>
  <c r="N704" i="5"/>
  <c r="N705" i="5"/>
  <c r="N706" i="5"/>
  <c r="N707" i="5"/>
  <c r="N708" i="5"/>
  <c r="N709" i="5"/>
  <c r="N710" i="5"/>
  <c r="N711" i="5"/>
  <c r="N712" i="5"/>
  <c r="N713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8" i="5"/>
  <c r="O489" i="5"/>
  <c r="O490" i="5"/>
  <c r="O491" i="5"/>
  <c r="O492" i="5"/>
  <c r="O493" i="5"/>
  <c r="O494" i="5"/>
  <c r="O495" i="5"/>
  <c r="O496" i="5"/>
  <c r="O497" i="5"/>
  <c r="O498" i="5"/>
  <c r="O499" i="5"/>
  <c r="O500" i="5"/>
  <c r="O501" i="5"/>
  <c r="O502" i="5"/>
  <c r="O503" i="5"/>
  <c r="O504" i="5"/>
  <c r="O505" i="5"/>
  <c r="O506" i="5"/>
  <c r="O507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560" i="5"/>
  <c r="O561" i="5"/>
  <c r="O562" i="5"/>
  <c r="O563" i="5"/>
  <c r="O564" i="5"/>
  <c r="O565" i="5"/>
  <c r="O566" i="5"/>
  <c r="O567" i="5"/>
  <c r="O568" i="5"/>
  <c r="O569" i="5"/>
  <c r="O570" i="5"/>
  <c r="O571" i="5"/>
  <c r="O572" i="5"/>
  <c r="O573" i="5"/>
  <c r="O574" i="5"/>
  <c r="O575" i="5"/>
  <c r="O576" i="5"/>
  <c r="O577" i="5"/>
  <c r="O578" i="5"/>
  <c r="O579" i="5"/>
  <c r="O580" i="5"/>
  <c r="O581" i="5"/>
  <c r="O582" i="5"/>
  <c r="O583" i="5"/>
  <c r="O584" i="5"/>
  <c r="O585" i="5"/>
  <c r="O586" i="5"/>
  <c r="O587" i="5"/>
  <c r="O588" i="5"/>
  <c r="O589" i="5"/>
  <c r="O590" i="5"/>
  <c r="O591" i="5"/>
  <c r="O592" i="5"/>
  <c r="O593" i="5"/>
  <c r="O594" i="5"/>
  <c r="O595" i="5"/>
  <c r="O596" i="5"/>
  <c r="O597" i="5"/>
  <c r="O598" i="5"/>
  <c r="O599" i="5"/>
  <c r="O602" i="5"/>
  <c r="O603" i="5"/>
  <c r="O604" i="5"/>
  <c r="O605" i="5"/>
  <c r="O606" i="5"/>
  <c r="O607" i="5"/>
  <c r="O608" i="5"/>
  <c r="O609" i="5"/>
  <c r="O610" i="5"/>
  <c r="O611" i="5"/>
  <c r="O612" i="5"/>
  <c r="O613" i="5"/>
  <c r="O614" i="5"/>
  <c r="O615" i="5"/>
  <c r="O616" i="5"/>
  <c r="O617" i="5"/>
  <c r="O620" i="5"/>
  <c r="O621" i="5"/>
  <c r="O622" i="5"/>
  <c r="O623" i="5"/>
  <c r="O624" i="5"/>
  <c r="O625" i="5"/>
  <c r="O626" i="5"/>
  <c r="O627" i="5"/>
  <c r="O628" i="5"/>
  <c r="O629" i="5"/>
  <c r="O630" i="5"/>
  <c r="O631" i="5"/>
  <c r="O632" i="5"/>
  <c r="O633" i="5"/>
  <c r="O634" i="5"/>
  <c r="O635" i="5"/>
  <c r="O637" i="5"/>
  <c r="O638" i="5"/>
  <c r="O639" i="5"/>
  <c r="O640" i="5"/>
  <c r="O641" i="5"/>
  <c r="O642" i="5"/>
  <c r="O643" i="5"/>
  <c r="O644" i="5"/>
  <c r="O645" i="5"/>
  <c r="O646" i="5"/>
  <c r="O647" i="5"/>
  <c r="O648" i="5"/>
  <c r="O649" i="5"/>
  <c r="O650" i="5"/>
  <c r="O651" i="5"/>
  <c r="O652" i="5"/>
  <c r="O653" i="5"/>
  <c r="O654" i="5"/>
  <c r="O655" i="5"/>
  <c r="O656" i="5"/>
  <c r="O657" i="5"/>
  <c r="O658" i="5"/>
  <c r="O659" i="5"/>
  <c r="O660" i="5"/>
  <c r="O661" i="5"/>
  <c r="O662" i="5"/>
  <c r="O663" i="5"/>
  <c r="O664" i="5"/>
  <c r="O665" i="5"/>
  <c r="O666" i="5"/>
  <c r="O675" i="5"/>
  <c r="O676" i="5"/>
  <c r="O677" i="5"/>
  <c r="O678" i="5"/>
  <c r="O679" i="5"/>
  <c r="O680" i="5"/>
  <c r="O681" i="5"/>
  <c r="O682" i="5"/>
  <c r="O683" i="5"/>
  <c r="O684" i="5"/>
  <c r="O685" i="5"/>
  <c r="O686" i="5"/>
  <c r="O687" i="5"/>
  <c r="O688" i="5"/>
  <c r="O689" i="5"/>
  <c r="O690" i="5"/>
  <c r="O691" i="5"/>
  <c r="O692" i="5"/>
  <c r="O693" i="5"/>
  <c r="O694" i="5"/>
  <c r="O695" i="5"/>
  <c r="O696" i="5"/>
  <c r="O697" i="5"/>
  <c r="O698" i="5"/>
  <c r="O699" i="5"/>
  <c r="O700" i="5"/>
  <c r="O701" i="5"/>
  <c r="O702" i="5"/>
  <c r="O703" i="5"/>
  <c r="O704" i="5"/>
  <c r="O705" i="5"/>
  <c r="O706" i="5"/>
  <c r="O707" i="5"/>
  <c r="O708" i="5"/>
  <c r="O709" i="5"/>
  <c r="O710" i="5"/>
  <c r="O711" i="5"/>
  <c r="O712" i="5"/>
  <c r="O713" i="5"/>
  <c r="O469" i="5"/>
  <c r="N469" i="5"/>
  <c r="O468" i="5"/>
  <c r="N468" i="5"/>
  <c r="O467" i="5"/>
  <c r="N467" i="5"/>
  <c r="O466" i="5"/>
  <c r="N466" i="5"/>
  <c r="O465" i="5"/>
  <c r="N465" i="5"/>
  <c r="O464" i="5"/>
  <c r="N464" i="5"/>
  <c r="O463" i="5"/>
  <c r="N463" i="5"/>
  <c r="O462" i="5"/>
  <c r="N462" i="5"/>
  <c r="O461" i="5"/>
  <c r="N461" i="5"/>
  <c r="O460" i="5"/>
  <c r="N460" i="5"/>
  <c r="O459" i="5"/>
  <c r="N459" i="5"/>
  <c r="O458" i="5"/>
  <c r="N458" i="5"/>
  <c r="O457" i="5"/>
  <c r="N457" i="5"/>
  <c r="O456" i="5"/>
  <c r="N456" i="5"/>
  <c r="O455" i="5"/>
  <c r="N455" i="5"/>
  <c r="O454" i="5"/>
  <c r="N454" i="5"/>
  <c r="O453" i="5"/>
  <c r="N453" i="5"/>
  <c r="O452" i="5"/>
  <c r="N452" i="5"/>
  <c r="O451" i="5"/>
  <c r="N451" i="5"/>
  <c r="O450" i="5"/>
  <c r="N450" i="5"/>
  <c r="O449" i="5"/>
  <c r="N449" i="5"/>
  <c r="O448" i="5"/>
  <c r="N448" i="5"/>
  <c r="O447" i="5"/>
  <c r="N447" i="5"/>
  <c r="O446" i="5"/>
  <c r="N446" i="5"/>
  <c r="O445" i="5"/>
  <c r="N445" i="5"/>
  <c r="O444" i="5"/>
  <c r="N444" i="5"/>
  <c r="O443" i="5"/>
  <c r="N443" i="5"/>
  <c r="O442" i="5"/>
  <c r="N442" i="5"/>
  <c r="O441" i="5"/>
  <c r="N441" i="5"/>
  <c r="O440" i="5"/>
  <c r="N440" i="5"/>
  <c r="O439" i="5"/>
  <c r="N439" i="5"/>
  <c r="O434" i="5"/>
  <c r="N434" i="5"/>
  <c r="O433" i="5"/>
  <c r="N433" i="5"/>
  <c r="O432" i="5"/>
  <c r="N432" i="5"/>
  <c r="O431" i="5"/>
  <c r="N431" i="5"/>
  <c r="O430" i="5"/>
  <c r="N430" i="5"/>
  <c r="O429" i="5"/>
  <c r="N429" i="5"/>
  <c r="O428" i="5"/>
  <c r="N428" i="5"/>
  <c r="O427" i="5"/>
  <c r="N427" i="5"/>
  <c r="O426" i="5"/>
  <c r="N426" i="5"/>
  <c r="O425" i="5"/>
  <c r="N425" i="5"/>
  <c r="O424" i="5"/>
  <c r="N424" i="5"/>
  <c r="O423" i="5"/>
  <c r="N423" i="5"/>
  <c r="O422" i="5"/>
  <c r="N422" i="5"/>
  <c r="O421" i="5"/>
  <c r="N421" i="5"/>
  <c r="O420" i="5"/>
  <c r="N420" i="5"/>
  <c r="O419" i="5"/>
  <c r="N419" i="5"/>
  <c r="O418" i="5"/>
  <c r="N418" i="5"/>
  <c r="O417" i="5"/>
  <c r="N417" i="5"/>
  <c r="O416" i="5"/>
  <c r="N416" i="5"/>
  <c r="O415" i="5"/>
  <c r="N415" i="5"/>
  <c r="O414" i="5"/>
  <c r="N414" i="5"/>
  <c r="O413" i="5"/>
  <c r="N413" i="5"/>
  <c r="O412" i="5"/>
  <c r="N412" i="5"/>
  <c r="O411" i="5"/>
  <c r="N411" i="5"/>
  <c r="O410" i="5"/>
  <c r="N410" i="5"/>
  <c r="O409" i="5"/>
  <c r="N409" i="5"/>
  <c r="O408" i="5"/>
  <c r="N408" i="5"/>
  <c r="O407" i="5"/>
  <c r="N407" i="5"/>
  <c r="O406" i="5"/>
  <c r="N406" i="5"/>
  <c r="O405" i="5"/>
  <c r="N405" i="5"/>
  <c r="O404" i="5"/>
  <c r="N404" i="5"/>
  <c r="O403" i="5"/>
  <c r="N403" i="5"/>
  <c r="O402" i="5"/>
  <c r="N402" i="5"/>
  <c r="O401" i="5"/>
  <c r="N401" i="5"/>
  <c r="O400" i="5"/>
  <c r="N400" i="5"/>
  <c r="O399" i="5"/>
  <c r="N399" i="5"/>
  <c r="O398" i="5"/>
  <c r="N398" i="5"/>
  <c r="O397" i="5"/>
  <c r="N397" i="5"/>
  <c r="O396" i="5"/>
  <c r="N396" i="5"/>
  <c r="O395" i="5"/>
  <c r="N395" i="5"/>
  <c r="O394" i="5"/>
  <c r="N394" i="5"/>
  <c r="O393" i="5"/>
  <c r="N393" i="5"/>
  <c r="O392" i="5"/>
  <c r="N392" i="5"/>
  <c r="O391" i="5"/>
  <c r="N391" i="5"/>
  <c r="O380" i="5"/>
  <c r="N380" i="5"/>
  <c r="O379" i="5"/>
  <c r="N379" i="5"/>
  <c r="O378" i="5"/>
  <c r="N378" i="5"/>
  <c r="O377" i="5"/>
  <c r="N377" i="5"/>
  <c r="O376" i="5"/>
  <c r="N376" i="5"/>
  <c r="O375" i="5"/>
  <c r="N375" i="5"/>
  <c r="O374" i="5"/>
  <c r="N374" i="5"/>
  <c r="O373" i="5"/>
  <c r="N373" i="5"/>
  <c r="O372" i="5"/>
  <c r="N372" i="5"/>
  <c r="O371" i="5"/>
  <c r="N371" i="5"/>
  <c r="O370" i="5"/>
  <c r="N370" i="5"/>
  <c r="O369" i="5"/>
  <c r="N369" i="5"/>
  <c r="O368" i="5"/>
  <c r="N368" i="5"/>
  <c r="O367" i="5"/>
  <c r="N367" i="5"/>
  <c r="O366" i="5"/>
  <c r="N366" i="5"/>
  <c r="O365" i="5"/>
  <c r="N365" i="5"/>
  <c r="O364" i="5"/>
  <c r="N364" i="5"/>
  <c r="O363" i="5"/>
  <c r="N363" i="5"/>
  <c r="O362" i="5"/>
  <c r="N362" i="5"/>
  <c r="O361" i="5"/>
  <c r="N361" i="5"/>
  <c r="O360" i="5"/>
  <c r="N360" i="5"/>
  <c r="O359" i="5"/>
  <c r="N359" i="5"/>
  <c r="O358" i="5"/>
  <c r="N358" i="5"/>
  <c r="O357" i="5"/>
  <c r="N357" i="5"/>
  <c r="O356" i="5"/>
  <c r="N356" i="5"/>
  <c r="O355" i="5"/>
  <c r="N355" i="5"/>
  <c r="O354" i="5"/>
  <c r="N354" i="5"/>
  <c r="O353" i="5"/>
  <c r="N353" i="5"/>
  <c r="O352" i="5"/>
  <c r="N352" i="5"/>
  <c r="O351" i="5"/>
  <c r="N351" i="5"/>
  <c r="O350" i="5"/>
  <c r="N350" i="5"/>
  <c r="O349" i="5"/>
  <c r="N349" i="5"/>
  <c r="O348" i="5"/>
  <c r="N348" i="5"/>
  <c r="O347" i="5"/>
  <c r="N347" i="5"/>
  <c r="O346" i="5"/>
  <c r="N346" i="5"/>
  <c r="O345" i="5"/>
  <c r="N345" i="5"/>
  <c r="O344" i="5"/>
  <c r="N344" i="5"/>
  <c r="O343" i="5"/>
  <c r="N343" i="5"/>
  <c r="O342" i="5"/>
  <c r="N342" i="5"/>
  <c r="O341" i="5"/>
  <c r="N341" i="5"/>
  <c r="O340" i="5"/>
  <c r="N340" i="5"/>
  <c r="O339" i="5"/>
  <c r="N339" i="5"/>
  <c r="O338" i="5"/>
  <c r="N338" i="5"/>
  <c r="O337" i="5"/>
  <c r="N337" i="5"/>
  <c r="O336" i="5"/>
  <c r="N336" i="5"/>
  <c r="O335" i="5"/>
  <c r="N335" i="5"/>
  <c r="O334" i="5"/>
  <c r="N334" i="5"/>
  <c r="O333" i="5"/>
  <c r="N333" i="5"/>
  <c r="O332" i="5"/>
  <c r="N332" i="5"/>
  <c r="O331" i="5"/>
  <c r="N331" i="5"/>
  <c r="O330" i="5"/>
  <c r="N330" i="5"/>
  <c r="O329" i="5"/>
  <c r="N329" i="5"/>
  <c r="O322" i="5"/>
  <c r="N322" i="5"/>
  <c r="O321" i="5"/>
  <c r="N321" i="5"/>
  <c r="O320" i="5"/>
  <c r="N320" i="5"/>
  <c r="O319" i="5"/>
  <c r="N319" i="5"/>
  <c r="O318" i="5"/>
  <c r="N318" i="5"/>
  <c r="O317" i="5"/>
  <c r="N317" i="5"/>
  <c r="O316" i="5"/>
  <c r="N316" i="5"/>
  <c r="O315" i="5"/>
  <c r="N315" i="5"/>
  <c r="O314" i="5"/>
  <c r="N314" i="5"/>
  <c r="O313" i="5"/>
  <c r="N313" i="5"/>
  <c r="O312" i="5"/>
  <c r="N312" i="5"/>
  <c r="O311" i="5"/>
  <c r="N311" i="5"/>
  <c r="O310" i="5"/>
  <c r="N310" i="5"/>
  <c r="O309" i="5"/>
  <c r="N309" i="5"/>
  <c r="O308" i="5"/>
  <c r="N308" i="5"/>
  <c r="O307" i="5"/>
  <c r="N307" i="5"/>
  <c r="O306" i="5"/>
  <c r="N306" i="5"/>
  <c r="O305" i="5"/>
  <c r="N305" i="5"/>
  <c r="O304" i="5"/>
  <c r="N304" i="5"/>
  <c r="O303" i="5"/>
  <c r="N303" i="5"/>
  <c r="O302" i="5"/>
  <c r="N302" i="5"/>
  <c r="O301" i="5"/>
  <c r="N301" i="5"/>
  <c r="O300" i="5"/>
  <c r="N300" i="5"/>
  <c r="O299" i="5"/>
  <c r="N299" i="5"/>
  <c r="O298" i="5"/>
  <c r="N298" i="5"/>
  <c r="O297" i="5"/>
  <c r="N297" i="5"/>
  <c r="O296" i="5"/>
  <c r="N296" i="5"/>
  <c r="O295" i="5"/>
  <c r="N295" i="5"/>
  <c r="O294" i="5"/>
  <c r="N294" i="5"/>
  <c r="O293" i="5"/>
  <c r="N293" i="5"/>
  <c r="O292" i="5"/>
  <c r="N292" i="5"/>
  <c r="O291" i="5"/>
  <c r="N291" i="5"/>
  <c r="O286" i="5"/>
  <c r="N286" i="5"/>
  <c r="O285" i="5"/>
  <c r="N285" i="5"/>
  <c r="O284" i="5"/>
  <c r="N284" i="5"/>
  <c r="O283" i="5"/>
  <c r="N283" i="5"/>
  <c r="O282" i="5"/>
  <c r="N282" i="5"/>
  <c r="O281" i="5"/>
  <c r="N281" i="5"/>
  <c r="O280" i="5"/>
  <c r="N280" i="5"/>
  <c r="O279" i="5"/>
  <c r="N279" i="5"/>
  <c r="O278" i="5"/>
  <c r="N278" i="5"/>
  <c r="O277" i="5"/>
  <c r="N277" i="5"/>
  <c r="O276" i="5"/>
  <c r="N276" i="5"/>
  <c r="O275" i="5"/>
  <c r="N275" i="5"/>
  <c r="O274" i="5"/>
  <c r="N274" i="5"/>
  <c r="O273" i="5"/>
  <c r="N273" i="5"/>
  <c r="O272" i="5"/>
  <c r="N272" i="5"/>
  <c r="O271" i="5"/>
  <c r="N271" i="5"/>
  <c r="O270" i="5"/>
  <c r="N270" i="5"/>
  <c r="O269" i="5"/>
  <c r="N269" i="5"/>
  <c r="O268" i="5"/>
  <c r="N268" i="5"/>
  <c r="O267" i="5"/>
  <c r="N267" i="5"/>
  <c r="O266" i="5"/>
  <c r="N266" i="5"/>
  <c r="O265" i="5"/>
  <c r="N265" i="5"/>
  <c r="O264" i="5"/>
  <c r="N264" i="5"/>
  <c r="O263" i="5"/>
  <c r="N263" i="5"/>
  <c r="O262" i="5"/>
  <c r="N262" i="5"/>
  <c r="O261" i="5"/>
  <c r="N261" i="5"/>
  <c r="O260" i="5"/>
  <c r="N260" i="5"/>
  <c r="O259" i="5"/>
  <c r="N259" i="5"/>
  <c r="O258" i="5"/>
  <c r="N258" i="5"/>
  <c r="O257" i="5"/>
  <c r="N257" i="5"/>
  <c r="O256" i="5"/>
  <c r="N256" i="5"/>
  <c r="O255" i="5"/>
  <c r="N255" i="5"/>
  <c r="O254" i="5"/>
  <c r="N254" i="5"/>
  <c r="O253" i="5"/>
  <c r="N253" i="5"/>
  <c r="O252" i="5"/>
  <c r="N252" i="5"/>
  <c r="O251" i="5"/>
  <c r="N251" i="5"/>
  <c r="O250" i="5"/>
  <c r="N250" i="5"/>
  <c r="O249" i="5"/>
  <c r="N249" i="5"/>
  <c r="O246" i="5"/>
  <c r="N246" i="5"/>
  <c r="O245" i="5"/>
  <c r="N245" i="5"/>
  <c r="O244" i="5"/>
  <c r="N244" i="5"/>
  <c r="O243" i="5"/>
  <c r="N243" i="5"/>
  <c r="O242" i="5"/>
  <c r="N242" i="5"/>
  <c r="O241" i="5"/>
  <c r="N241" i="5"/>
  <c r="O240" i="5"/>
  <c r="N240" i="5"/>
  <c r="O239" i="5"/>
  <c r="N239" i="5"/>
  <c r="O238" i="5"/>
  <c r="N238" i="5"/>
  <c r="O237" i="5"/>
  <c r="N237" i="5"/>
  <c r="O236" i="5"/>
  <c r="N236" i="5"/>
  <c r="O235" i="5"/>
  <c r="N235" i="5"/>
  <c r="O234" i="5"/>
  <c r="N234" i="5"/>
  <c r="O233" i="5"/>
  <c r="N233" i="5"/>
  <c r="O232" i="5"/>
  <c r="N232" i="5"/>
  <c r="O231" i="5"/>
  <c r="N231" i="5"/>
  <c r="O230" i="5"/>
  <c r="N230" i="5"/>
  <c r="O229" i="5"/>
  <c r="N229" i="5"/>
  <c r="O228" i="5"/>
  <c r="N228" i="5"/>
  <c r="O227" i="5"/>
  <c r="N227" i="5"/>
  <c r="O226" i="5"/>
  <c r="N226" i="5"/>
  <c r="O225" i="5"/>
  <c r="N225" i="5"/>
  <c r="O224" i="5"/>
  <c r="N224" i="5"/>
  <c r="O223" i="5"/>
  <c r="N223" i="5"/>
  <c r="O222" i="5"/>
  <c r="N222" i="5"/>
  <c r="O221" i="5"/>
  <c r="N221" i="5"/>
  <c r="O220" i="5"/>
  <c r="N220" i="5"/>
  <c r="O219" i="5"/>
  <c r="N219" i="5"/>
  <c r="O218" i="5"/>
  <c r="N218" i="5"/>
  <c r="O217" i="5"/>
  <c r="N217" i="5"/>
  <c r="O216" i="5"/>
  <c r="N216" i="5"/>
  <c r="O215" i="5"/>
  <c r="N215" i="5"/>
  <c r="O214" i="5"/>
  <c r="N214" i="5"/>
  <c r="O213" i="5"/>
  <c r="N213" i="5"/>
  <c r="O212" i="5"/>
  <c r="N212" i="5"/>
  <c r="O211" i="5"/>
  <c r="N211" i="5"/>
  <c r="O210" i="5"/>
  <c r="N210" i="5"/>
  <c r="O206" i="5"/>
  <c r="N206" i="5"/>
  <c r="O205" i="5"/>
  <c r="N205" i="5"/>
  <c r="O204" i="5"/>
  <c r="N204" i="5"/>
  <c r="O203" i="5"/>
  <c r="N203" i="5"/>
  <c r="O202" i="5"/>
  <c r="N202" i="5"/>
  <c r="O201" i="5"/>
  <c r="N201" i="5"/>
  <c r="O200" i="5"/>
  <c r="N200" i="5"/>
  <c r="O199" i="5"/>
  <c r="N199" i="5"/>
  <c r="O198" i="5"/>
  <c r="N198" i="5"/>
  <c r="O197" i="5"/>
  <c r="N197" i="5"/>
  <c r="O196" i="5"/>
  <c r="N196" i="5"/>
  <c r="O195" i="5"/>
  <c r="N195" i="5"/>
  <c r="O194" i="5"/>
  <c r="N194" i="5"/>
  <c r="O193" i="5"/>
  <c r="N193" i="5"/>
  <c r="O192" i="5"/>
  <c r="N192" i="5"/>
  <c r="O191" i="5"/>
  <c r="N191" i="5"/>
  <c r="O190" i="5"/>
  <c r="N190" i="5"/>
  <c r="O189" i="5"/>
  <c r="N189" i="5"/>
  <c r="O188" i="5"/>
  <c r="N188" i="5"/>
  <c r="O187" i="5"/>
  <c r="N187" i="5"/>
  <c r="O186" i="5"/>
  <c r="N186" i="5"/>
  <c r="O185" i="5"/>
  <c r="N185" i="5"/>
  <c r="O184" i="5"/>
  <c r="N184" i="5"/>
  <c r="O183" i="5"/>
  <c r="N183" i="5"/>
  <c r="O182" i="5"/>
  <c r="N182" i="5"/>
  <c r="O167" i="5"/>
  <c r="N167" i="5"/>
  <c r="O166" i="5"/>
  <c r="N166" i="5"/>
  <c r="O165" i="5"/>
  <c r="N165" i="5"/>
  <c r="O164" i="5"/>
  <c r="N164" i="5"/>
  <c r="O163" i="5"/>
  <c r="N163" i="5"/>
  <c r="O162" i="5"/>
  <c r="N162" i="5"/>
  <c r="O161" i="5"/>
  <c r="N161" i="5"/>
  <c r="O160" i="5"/>
  <c r="N160" i="5"/>
  <c r="O159" i="5"/>
  <c r="N159" i="5"/>
  <c r="O158" i="5"/>
  <c r="N158" i="5"/>
  <c r="O157" i="5"/>
  <c r="N157" i="5"/>
  <c r="O156" i="5"/>
  <c r="N156" i="5"/>
  <c r="O155" i="5"/>
  <c r="N155" i="5"/>
  <c r="O154" i="5"/>
  <c r="N154" i="5"/>
  <c r="O153" i="5"/>
  <c r="N153" i="5"/>
  <c r="O152" i="5"/>
  <c r="N152" i="5"/>
  <c r="O151" i="5"/>
  <c r="N151" i="5"/>
  <c r="O150" i="5"/>
  <c r="N150" i="5"/>
  <c r="O149" i="5"/>
  <c r="N149" i="5"/>
  <c r="O148" i="5"/>
  <c r="N148" i="5"/>
  <c r="O147" i="5"/>
  <c r="N147" i="5"/>
  <c r="O146" i="5"/>
  <c r="N146" i="5"/>
  <c r="O145" i="5"/>
  <c r="N145" i="5"/>
  <c r="O144" i="5"/>
  <c r="N144" i="5"/>
  <c r="O143" i="5"/>
  <c r="N143" i="5"/>
  <c r="O142" i="5"/>
  <c r="N142" i="5"/>
  <c r="O141" i="5"/>
  <c r="N141" i="5"/>
  <c r="O140" i="5"/>
  <c r="N140" i="5"/>
  <c r="O139" i="5"/>
  <c r="N139" i="5"/>
  <c r="O138" i="5"/>
  <c r="N138" i="5"/>
  <c r="O137" i="5"/>
  <c r="N137" i="5"/>
  <c r="O136" i="5"/>
  <c r="N136" i="5"/>
  <c r="O135" i="5"/>
  <c r="N135" i="5"/>
  <c r="O134" i="5"/>
  <c r="N134" i="5"/>
  <c r="O133" i="5"/>
  <c r="N133" i="5"/>
  <c r="O132" i="5"/>
  <c r="N132" i="5"/>
  <c r="O131" i="5"/>
  <c r="N131" i="5"/>
  <c r="O130" i="5"/>
  <c r="N130" i="5"/>
  <c r="O129" i="5"/>
  <c r="N129" i="5"/>
  <c r="O128" i="5"/>
  <c r="N128" i="5"/>
  <c r="O127" i="5"/>
  <c r="N127" i="5"/>
  <c r="O126" i="5"/>
  <c r="N126" i="5"/>
  <c r="O125" i="5"/>
  <c r="N125" i="5"/>
  <c r="O124" i="5"/>
  <c r="N124" i="5"/>
  <c r="O123" i="5"/>
  <c r="N123" i="5"/>
  <c r="O122" i="5"/>
  <c r="N122" i="5"/>
  <c r="O121" i="5"/>
  <c r="N121" i="5"/>
  <c r="O120" i="5"/>
  <c r="N120" i="5"/>
  <c r="O119" i="5"/>
  <c r="N119" i="5"/>
  <c r="O118" i="5"/>
  <c r="N118" i="5"/>
  <c r="O117" i="5"/>
  <c r="N117" i="5"/>
  <c r="O116" i="5"/>
  <c r="N116" i="5"/>
  <c r="O115" i="5"/>
  <c r="N115" i="5"/>
  <c r="O114" i="5"/>
  <c r="N114" i="5"/>
  <c r="O113" i="5"/>
  <c r="N113" i="5"/>
  <c r="O112" i="5"/>
  <c r="N112" i="5"/>
  <c r="O111" i="5"/>
  <c r="N111" i="5"/>
  <c r="O106" i="5"/>
  <c r="N106" i="5"/>
  <c r="O105" i="5"/>
  <c r="N105" i="5"/>
  <c r="O104" i="5"/>
  <c r="N104" i="5"/>
  <c r="O103" i="5"/>
  <c r="N103" i="5"/>
  <c r="O102" i="5"/>
  <c r="N102" i="5"/>
  <c r="O101" i="5"/>
  <c r="N101" i="5"/>
  <c r="O100" i="5"/>
  <c r="N100" i="5"/>
  <c r="O99" i="5"/>
  <c r="N99" i="5"/>
  <c r="O98" i="5"/>
  <c r="N98" i="5"/>
  <c r="O97" i="5"/>
  <c r="N97" i="5"/>
  <c r="O96" i="5"/>
  <c r="N96" i="5"/>
  <c r="O95" i="5"/>
  <c r="N95" i="5"/>
  <c r="O94" i="5"/>
  <c r="N94" i="5"/>
  <c r="O93" i="5"/>
  <c r="N93" i="5"/>
  <c r="O92" i="5"/>
  <c r="N92" i="5"/>
  <c r="O91" i="5"/>
  <c r="N91" i="5"/>
  <c r="O90" i="5"/>
  <c r="N90" i="5"/>
  <c r="O89" i="5"/>
  <c r="N89" i="5"/>
  <c r="O88" i="5"/>
  <c r="N88" i="5"/>
  <c r="O87" i="5"/>
  <c r="N87" i="5"/>
  <c r="O86" i="5"/>
  <c r="N86" i="5"/>
  <c r="O85" i="5"/>
  <c r="N85" i="5"/>
  <c r="O84" i="5"/>
  <c r="N84" i="5"/>
  <c r="O83" i="5"/>
  <c r="N83" i="5"/>
  <c r="O82" i="5"/>
  <c r="N82" i="5"/>
  <c r="O72" i="5"/>
  <c r="N72" i="5"/>
  <c r="O71" i="5"/>
  <c r="N71" i="5"/>
  <c r="O70" i="5"/>
  <c r="N70" i="5"/>
  <c r="O69" i="5"/>
  <c r="N69" i="5"/>
  <c r="O68" i="5"/>
  <c r="N68" i="5"/>
  <c r="O67" i="5"/>
  <c r="N67" i="5"/>
  <c r="O66" i="5"/>
  <c r="N66" i="5"/>
  <c r="O65" i="5"/>
  <c r="N65" i="5"/>
  <c r="O64" i="5"/>
  <c r="N64" i="5"/>
  <c r="O63" i="5"/>
  <c r="N63" i="5"/>
  <c r="O62" i="5"/>
  <c r="N62" i="5"/>
  <c r="O61" i="5"/>
  <c r="N61" i="5"/>
  <c r="O60" i="5"/>
  <c r="N60" i="5"/>
  <c r="O59" i="5"/>
  <c r="N59" i="5"/>
  <c r="O57" i="5"/>
  <c r="N57" i="5"/>
  <c r="O56" i="5"/>
  <c r="N56" i="5"/>
  <c r="O55" i="5"/>
  <c r="N55" i="5"/>
  <c r="O54" i="5"/>
  <c r="N54" i="5"/>
  <c r="O53" i="5"/>
  <c r="N53" i="5"/>
  <c r="O52" i="5"/>
  <c r="N52" i="5"/>
  <c r="O51" i="5"/>
  <c r="N51" i="5"/>
  <c r="O50" i="5"/>
  <c r="N50" i="5"/>
  <c r="O49" i="5"/>
  <c r="N49" i="5"/>
  <c r="O48" i="5"/>
  <c r="N48" i="5"/>
  <c r="O47" i="5"/>
  <c r="N47" i="5"/>
  <c r="O46" i="5"/>
  <c r="N46" i="5"/>
  <c r="O45" i="5"/>
  <c r="N45" i="5"/>
  <c r="O44" i="5"/>
  <c r="N44" i="5"/>
  <c r="O43" i="5"/>
  <c r="N43" i="5"/>
  <c r="O42" i="5"/>
  <c r="N42" i="5"/>
  <c r="O41" i="5"/>
  <c r="N41" i="5"/>
  <c r="O40" i="5"/>
  <c r="N40" i="5"/>
  <c r="O39" i="5"/>
  <c r="N39" i="5"/>
  <c r="O38" i="5"/>
  <c r="N38" i="5"/>
  <c r="O33" i="5"/>
  <c r="N33" i="5"/>
  <c r="O32" i="5"/>
  <c r="N32" i="5"/>
  <c r="O31" i="5"/>
  <c r="N31" i="5"/>
  <c r="O30" i="5"/>
  <c r="N30" i="5"/>
  <c r="O29" i="5"/>
  <c r="N29" i="5"/>
  <c r="O28" i="5"/>
  <c r="N28" i="5"/>
  <c r="O27" i="5"/>
  <c r="N27" i="5"/>
  <c r="O26" i="5"/>
  <c r="N26" i="5"/>
  <c r="O25" i="5"/>
  <c r="N25" i="5"/>
  <c r="O24" i="5"/>
  <c r="N24" i="5"/>
  <c r="O23" i="5"/>
  <c r="N23" i="5"/>
  <c r="O22" i="5"/>
  <c r="N22" i="5"/>
  <c r="O21" i="5"/>
  <c r="N21" i="5"/>
  <c r="O20" i="5"/>
  <c r="N20" i="5"/>
  <c r="O19" i="5"/>
  <c r="N19" i="5"/>
  <c r="O18" i="5"/>
  <c r="N18" i="5"/>
  <c r="O17" i="5"/>
  <c r="N17" i="5"/>
  <c r="O16" i="5"/>
  <c r="N16" i="5"/>
  <c r="O15" i="5"/>
  <c r="N15" i="5"/>
  <c r="O14" i="5"/>
  <c r="N14" i="5"/>
  <c r="O13" i="5"/>
  <c r="N13" i="5"/>
  <c r="O12" i="5"/>
  <c r="N12" i="5"/>
  <c r="O11" i="5"/>
  <c r="N11" i="5"/>
  <c r="O10" i="5"/>
  <c r="N10" i="5"/>
  <c r="O9" i="5"/>
  <c r="N9" i="5"/>
  <c r="O8" i="5"/>
  <c r="N8" i="5"/>
  <c r="O7" i="5"/>
  <c r="N7" i="5"/>
  <c r="O6" i="5"/>
  <c r="N6" i="5"/>
  <c r="O5" i="5"/>
  <c r="N5" i="5"/>
  <c r="O4" i="5"/>
  <c r="N4" i="5"/>
  <c r="O3" i="5"/>
  <c r="N3" i="5"/>
  <c r="F328" i="3" l="1"/>
  <c r="E328" i="3"/>
  <c r="D328" i="3"/>
  <c r="B328" i="3"/>
  <c r="G329" i="2"/>
  <c r="C329" i="2"/>
  <c r="K170" i="1" l="1"/>
  <c r="L170" i="1" s="1"/>
  <c r="M170" i="1" s="1"/>
  <c r="N170" i="1" s="1"/>
  <c r="O170" i="1" s="1"/>
  <c r="P170" i="1" s="1"/>
  <c r="Q170" i="1" s="1"/>
  <c r="R170" i="1" s="1"/>
  <c r="S170" i="1" s="1"/>
  <c r="T170" i="1" s="1"/>
  <c r="U170" i="1" s="1"/>
  <c r="V170" i="1" s="1"/>
  <c r="W170" i="1" s="1"/>
  <c r="X170" i="1" s="1"/>
  <c r="Y170" i="1" s="1"/>
  <c r="Z170" i="1" s="1"/>
  <c r="AA170" i="1" s="1"/>
  <c r="AB170" i="1" s="1"/>
  <c r="AC170" i="1" s="1"/>
  <c r="AD170" i="1" s="1"/>
  <c r="AE170" i="1" s="1"/>
  <c r="AF170" i="1" s="1"/>
  <c r="AG170" i="1" s="1"/>
  <c r="AH170" i="1" s="1"/>
  <c r="AI170" i="1" s="1"/>
  <c r="AJ170" i="1" s="1"/>
  <c r="AK170" i="1" s="1"/>
  <c r="AL170" i="1" s="1"/>
  <c r="AM170" i="1" s="1"/>
  <c r="AN170" i="1" s="1"/>
  <c r="I154" i="1"/>
  <c r="J154" i="1" s="1"/>
  <c r="K154" i="1" s="1"/>
  <c r="L154" i="1" s="1"/>
  <c r="M154" i="1" s="1"/>
  <c r="N154" i="1" s="1"/>
  <c r="O154" i="1" s="1"/>
  <c r="P154" i="1" s="1"/>
  <c r="Q154" i="1" s="1"/>
  <c r="R154" i="1" s="1"/>
  <c r="S154" i="1" s="1"/>
  <c r="T154" i="1" s="1"/>
  <c r="U154" i="1" s="1"/>
  <c r="V154" i="1" s="1"/>
  <c r="W154" i="1" s="1"/>
  <c r="X154" i="1" s="1"/>
  <c r="Y154" i="1" s="1"/>
  <c r="Z154" i="1" s="1"/>
  <c r="AA154" i="1" s="1"/>
  <c r="AB154" i="1" s="1"/>
  <c r="AC154" i="1" s="1"/>
  <c r="AD154" i="1" s="1"/>
  <c r="AE154" i="1" s="1"/>
  <c r="AF154" i="1" s="1"/>
  <c r="AG154" i="1" s="1"/>
  <c r="AH154" i="1" s="1"/>
  <c r="AI154" i="1" s="1"/>
  <c r="AJ154" i="1" s="1"/>
  <c r="AK154" i="1" s="1"/>
  <c r="F139" i="1"/>
  <c r="G139" i="1" s="1"/>
  <c r="H139" i="1" s="1"/>
  <c r="I139" i="1" s="1"/>
  <c r="J139" i="1" s="1"/>
  <c r="K139" i="1" s="1"/>
  <c r="L139" i="1" s="1"/>
  <c r="M139" i="1" s="1"/>
  <c r="N139" i="1" s="1"/>
  <c r="O139" i="1" s="1"/>
  <c r="P139" i="1" s="1"/>
  <c r="Q139" i="1" s="1"/>
  <c r="R139" i="1" s="1"/>
  <c r="S139" i="1" s="1"/>
  <c r="T139" i="1" s="1"/>
  <c r="U139" i="1" s="1"/>
  <c r="V139" i="1" s="1"/>
  <c r="W139" i="1" s="1"/>
  <c r="X139" i="1" s="1"/>
  <c r="Y139" i="1" s="1"/>
  <c r="Z139" i="1" s="1"/>
  <c r="AA139" i="1" s="1"/>
  <c r="AB139" i="1" s="1"/>
  <c r="AC139" i="1" s="1"/>
  <c r="AD139" i="1" s="1"/>
  <c r="AE139" i="1" s="1"/>
  <c r="AF139" i="1" s="1"/>
  <c r="AG139" i="1" s="1"/>
  <c r="AH139" i="1" s="1"/>
  <c r="AI139" i="1" s="1"/>
  <c r="K123" i="1"/>
  <c r="L123" i="1" s="1"/>
  <c r="M123" i="1" s="1"/>
  <c r="N123" i="1" s="1"/>
  <c r="O123" i="1" s="1"/>
  <c r="P123" i="1" s="1"/>
  <c r="Q123" i="1" s="1"/>
  <c r="R123" i="1" s="1"/>
  <c r="S123" i="1" s="1"/>
  <c r="T123" i="1" s="1"/>
  <c r="U123" i="1" s="1"/>
  <c r="V123" i="1" s="1"/>
  <c r="W123" i="1" s="1"/>
  <c r="X123" i="1" s="1"/>
  <c r="Y123" i="1" s="1"/>
  <c r="Z123" i="1" s="1"/>
  <c r="AA123" i="1" s="1"/>
  <c r="AB123" i="1" s="1"/>
  <c r="AC123" i="1" s="1"/>
  <c r="AD123" i="1" s="1"/>
  <c r="AE123" i="1" s="1"/>
  <c r="AF123" i="1" s="1"/>
  <c r="AG123" i="1" s="1"/>
  <c r="AH123" i="1" s="1"/>
  <c r="AI123" i="1" s="1"/>
  <c r="AJ123" i="1" s="1"/>
  <c r="AK123" i="1" s="1"/>
  <c r="AL123" i="1" s="1"/>
  <c r="AM123" i="1" s="1"/>
  <c r="H109" i="1"/>
  <c r="I109" i="1" s="1"/>
  <c r="J109" i="1" s="1"/>
  <c r="K109" i="1" s="1"/>
  <c r="L109" i="1" s="1"/>
  <c r="M109" i="1" s="1"/>
  <c r="N109" i="1" s="1"/>
  <c r="O109" i="1" s="1"/>
  <c r="P109" i="1" s="1"/>
  <c r="Q109" i="1" s="1"/>
  <c r="R109" i="1" s="1"/>
  <c r="S109" i="1" s="1"/>
  <c r="T109" i="1" s="1"/>
  <c r="U109" i="1" s="1"/>
  <c r="V109" i="1" s="1"/>
  <c r="W109" i="1" s="1"/>
  <c r="X109" i="1" s="1"/>
  <c r="Y109" i="1" s="1"/>
  <c r="Z109" i="1" s="1"/>
  <c r="AA109" i="1" s="1"/>
  <c r="AB109" i="1" s="1"/>
  <c r="AC109" i="1" s="1"/>
  <c r="AD109" i="1" s="1"/>
  <c r="AE109" i="1" s="1"/>
  <c r="AF109" i="1" s="1"/>
  <c r="AG109" i="1" s="1"/>
  <c r="AH109" i="1" s="1"/>
  <c r="AI109" i="1" s="1"/>
  <c r="AJ109" i="1" s="1"/>
  <c r="AK109" i="1" s="1"/>
  <c r="E96" i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P96" i="1" s="1"/>
  <c r="Q96" i="1" s="1"/>
  <c r="R96" i="1" s="1"/>
  <c r="S96" i="1" s="1"/>
  <c r="T96" i="1" s="1"/>
  <c r="U96" i="1" s="1"/>
  <c r="V96" i="1" s="1"/>
  <c r="W96" i="1" s="1"/>
  <c r="X96" i="1" s="1"/>
  <c r="Y96" i="1" s="1"/>
  <c r="Z96" i="1" s="1"/>
  <c r="AA96" i="1" s="1"/>
  <c r="AB96" i="1" s="1"/>
  <c r="AC96" i="1" s="1"/>
  <c r="AD96" i="1" s="1"/>
  <c r="AE96" i="1" s="1"/>
  <c r="AF96" i="1" s="1"/>
  <c r="AG96" i="1" s="1"/>
  <c r="AH96" i="1" s="1"/>
  <c r="J81" i="1"/>
  <c r="K81" i="1" s="1"/>
  <c r="L81" i="1" s="1"/>
  <c r="M81" i="1" s="1"/>
  <c r="N81" i="1" s="1"/>
  <c r="O81" i="1" s="1"/>
  <c r="P81" i="1" s="1"/>
  <c r="Q81" i="1" s="1"/>
  <c r="R81" i="1" s="1"/>
  <c r="S81" i="1" s="1"/>
  <c r="T81" i="1" s="1"/>
  <c r="U81" i="1" s="1"/>
  <c r="V81" i="1" s="1"/>
  <c r="W81" i="1" s="1"/>
  <c r="X81" i="1" s="1"/>
  <c r="Y81" i="1" s="1"/>
  <c r="Z81" i="1" s="1"/>
  <c r="AA81" i="1" s="1"/>
  <c r="AB81" i="1" s="1"/>
  <c r="AC81" i="1" s="1"/>
  <c r="AD81" i="1" s="1"/>
  <c r="AE81" i="1" s="1"/>
  <c r="AF81" i="1" s="1"/>
  <c r="AG81" i="1" s="1"/>
  <c r="AH81" i="1" s="1"/>
  <c r="AI81" i="1" s="1"/>
  <c r="AJ81" i="1" s="1"/>
  <c r="AK81" i="1" s="1"/>
  <c r="AL81" i="1" s="1"/>
  <c r="G68" i="1"/>
  <c r="H68" i="1" s="1"/>
  <c r="I68" i="1" s="1"/>
  <c r="J68" i="1" s="1"/>
  <c r="K68" i="1" s="1"/>
  <c r="L68" i="1" s="1"/>
  <c r="M68" i="1" s="1"/>
  <c r="N68" i="1" s="1"/>
  <c r="O68" i="1" s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  <c r="AH68" i="1" s="1"/>
  <c r="AI68" i="1" s="1"/>
  <c r="AJ68" i="1" s="1"/>
  <c r="E54" i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I38" i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AG38" i="1" s="1"/>
  <c r="AH38" i="1" s="1"/>
  <c r="AI38" i="1" s="1"/>
  <c r="AJ38" i="1" s="1"/>
  <c r="AK38" i="1" s="1"/>
  <c r="AL38" i="1" s="1"/>
  <c r="H25" i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E11" i="1"/>
  <c r="F11" i="1" s="1"/>
  <c r="G11" i="1" s="1"/>
  <c r="H11" i="1" s="1"/>
  <c r="I11" i="1" s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</calcChain>
</file>

<file path=xl/sharedStrings.xml><?xml version="1.0" encoding="utf-8"?>
<sst xmlns="http://schemas.openxmlformats.org/spreadsheetml/2006/main" count="13024" uniqueCount="2822">
  <si>
    <t>EINES DE GESTIÓ</t>
  </si>
  <si>
    <t>Rev. 00 de 15/06/2012
Rev. 07 de 24/04/2024</t>
  </si>
  <si>
    <t>DOC., REG. i FORMATS: DMAN-051-015</t>
  </si>
  <si>
    <t>Manteniment Preventiu Contractat</t>
  </si>
  <si>
    <t>MAXIMO</t>
  </si>
  <si>
    <t>SCADA</t>
  </si>
  <si>
    <t>TIPUS</t>
  </si>
  <si>
    <t>Descripció</t>
  </si>
  <si>
    <t>ELÈCTRICS</t>
  </si>
  <si>
    <t>MECÀNICS</t>
  </si>
  <si>
    <t>TELECOM.</t>
  </si>
  <si>
    <t>ATD01</t>
  </si>
  <si>
    <t>L7D</t>
  </si>
  <si>
    <t>DIP</t>
  </si>
  <si>
    <t>Dipòsit Repsol Química 2</t>
  </si>
  <si>
    <t>X</t>
  </si>
  <si>
    <t>X / c</t>
  </si>
  <si>
    <t>ATD02</t>
  </si>
  <si>
    <t>L2D</t>
  </si>
  <si>
    <t>Dipòsit Repsol Química 1</t>
  </si>
  <si>
    <t>ATD03</t>
  </si>
  <si>
    <t>L3D</t>
  </si>
  <si>
    <t>Dipòsit Carburs Messer</t>
  </si>
  <si>
    <t>ATD04</t>
  </si>
  <si>
    <t>K2D</t>
  </si>
  <si>
    <t>Dipòsit Immo-Habitat</t>
  </si>
  <si>
    <t>ATT01</t>
  </si>
  <si>
    <t>L1T</t>
  </si>
  <si>
    <t>TER</t>
  </si>
  <si>
    <t>Terciària Ramal Repsol Química</t>
  </si>
  <si>
    <t>c  - ATD01</t>
  </si>
  <si>
    <t>ATT02</t>
  </si>
  <si>
    <t>L6T</t>
  </si>
  <si>
    <t>Terciària Carbus Metàl·lics</t>
  </si>
  <si>
    <t>c - ATT03</t>
  </si>
  <si>
    <t>ATT03</t>
  </si>
  <si>
    <t>K1T</t>
  </si>
  <si>
    <t>Terciària derivació anell tancament</t>
  </si>
  <si>
    <t>ATT04</t>
  </si>
  <si>
    <t>Terciària Immo-Habitat</t>
  </si>
  <si>
    <t>c - ATD04</t>
  </si>
  <si>
    <t>ATT31</t>
  </si>
  <si>
    <t>Subterciària Repsol Química 2</t>
  </si>
  <si>
    <t>--</t>
  </si>
  <si>
    <t>BPB19</t>
  </si>
  <si>
    <t>I9B</t>
  </si>
  <si>
    <t>EB</t>
  </si>
  <si>
    <t>Estació Bombament Masia La Font EB-19</t>
  </si>
  <si>
    <t>BPB25</t>
  </si>
  <si>
    <t>PB</t>
  </si>
  <si>
    <t>Estació Bombament Baronia del Mar EB-25</t>
  </si>
  <si>
    <t>CLOR</t>
  </si>
  <si>
    <t>Electrocloració Baronia del Mar EB-25</t>
  </si>
  <si>
    <t>BPD01</t>
  </si>
  <si>
    <t>IAD</t>
  </si>
  <si>
    <t>Dipòsit Regulador i Municipal Baronia del Mar</t>
  </si>
  <si>
    <t>BPD02</t>
  </si>
  <si>
    <t>I0D</t>
  </si>
  <si>
    <t>Dipòsit Pla de Cranc</t>
  </si>
  <si>
    <t>BPD04</t>
  </si>
  <si>
    <t>P2D</t>
  </si>
  <si>
    <t>Dipòsit Albinyana (La Papiola)</t>
  </si>
  <si>
    <t>BPD05</t>
  </si>
  <si>
    <t>P3D</t>
  </si>
  <si>
    <t>Dipòsit Sta. Oliva (Idiada)</t>
  </si>
  <si>
    <t>BPD06</t>
  </si>
  <si>
    <t>P4D</t>
  </si>
  <si>
    <t>Dipòsit Sta. Oliva (Pol. Ind.)</t>
  </si>
  <si>
    <t>BPD09</t>
  </si>
  <si>
    <t>Q1D</t>
  </si>
  <si>
    <t xml:space="preserve">Dipòsit St. Jaume dels Domenys </t>
  </si>
  <si>
    <t xml:space="preserve">Electrocloració St. Jaume dels Domenys </t>
  </si>
  <si>
    <t>BPD10</t>
  </si>
  <si>
    <t>Q3D</t>
  </si>
  <si>
    <t xml:space="preserve">Dipòsit Llorenç del Penedès P.I. </t>
  </si>
  <si>
    <t>BPD11</t>
  </si>
  <si>
    <t>Q4D</t>
  </si>
  <si>
    <t>Dipòsit Banyeres nucli</t>
  </si>
  <si>
    <t>BPD14</t>
  </si>
  <si>
    <t>Dipòsit Vendrell Nord (La Papiola)</t>
  </si>
  <si>
    <t>BPT01</t>
  </si>
  <si>
    <t>IBT</t>
  </si>
  <si>
    <t>Terciària Baronia del Mar/Pla del Cranc</t>
  </si>
  <si>
    <t>c - BPD02</t>
  </si>
  <si>
    <t>BPT02</t>
  </si>
  <si>
    <t>P1T</t>
  </si>
  <si>
    <t xml:space="preserve">Terciària Sta. Oliva (Molí d'en Serra) </t>
  </si>
  <si>
    <t>c - BPD04</t>
  </si>
  <si>
    <t>BPT03</t>
  </si>
  <si>
    <t>P2T</t>
  </si>
  <si>
    <t>Terciària Albinyana (La Papiola)</t>
  </si>
  <si>
    <t>BPT05</t>
  </si>
  <si>
    <t>P3T</t>
  </si>
  <si>
    <t xml:space="preserve">Terciària a III Fase Baix Penedès </t>
  </si>
  <si>
    <t>c - BPD05</t>
  </si>
  <si>
    <t>BPT06</t>
  </si>
  <si>
    <t>P4T</t>
  </si>
  <si>
    <t>Terciària Sta. Oliva (Idiada)</t>
  </si>
  <si>
    <t>BPT07</t>
  </si>
  <si>
    <t>Terciària S. Jaume dels Domenys</t>
  </si>
  <si>
    <t>c - BPD09</t>
  </si>
  <si>
    <t>BPT08</t>
  </si>
  <si>
    <t xml:space="preserve">Terciària Llorenç del Penedès P.I. </t>
  </si>
  <si>
    <t>BPT09</t>
  </si>
  <si>
    <t>Terciaria Vendrell Nord (La Papiola)</t>
  </si>
  <si>
    <t>c - BPD14</t>
  </si>
  <si>
    <t>CAT03</t>
  </si>
  <si>
    <t>EDIF</t>
  </si>
  <si>
    <t>Nau de Control Central</t>
  </si>
  <si>
    <t>CBB24</t>
  </si>
  <si>
    <t>Estació Bombament Sarral EB-24</t>
  </si>
  <si>
    <t>CBD01</t>
  </si>
  <si>
    <t>N1D</t>
  </si>
  <si>
    <t>Dipòsit Montblanc</t>
  </si>
  <si>
    <t>CBD02</t>
  </si>
  <si>
    <t>O1D</t>
  </si>
  <si>
    <t>Dipòsit FRIDA (Sarral)</t>
  </si>
  <si>
    <t>CBD03</t>
  </si>
  <si>
    <t>N2D</t>
  </si>
  <si>
    <t>Dipòsit de Blancafort</t>
  </si>
  <si>
    <t>CBD04</t>
  </si>
  <si>
    <t>N3D</t>
  </si>
  <si>
    <t>Dipòsit de Solivella</t>
  </si>
  <si>
    <t>CBD05</t>
  </si>
  <si>
    <t>Dipòsit L'Espluga de Francolí</t>
  </si>
  <si>
    <t>CBD07</t>
  </si>
  <si>
    <t>Dipòsit Sarral</t>
  </si>
  <si>
    <t>CBD08</t>
  </si>
  <si>
    <t>Dipòsit Forès</t>
  </si>
  <si>
    <t>CBDXX</t>
  </si>
  <si>
    <t>Dipòsit Pira</t>
  </si>
  <si>
    <t>CBT01</t>
  </si>
  <si>
    <t>Terciària Sarral</t>
  </si>
  <si>
    <t>c - CBD02</t>
  </si>
  <si>
    <t>CBT02</t>
  </si>
  <si>
    <t>N6T</t>
  </si>
  <si>
    <t>Terciària Camping Ducat de Montblanc</t>
  </si>
  <si>
    <t>CBT03</t>
  </si>
  <si>
    <t>Terciària Ramal Blancafort-Solivella</t>
  </si>
  <si>
    <t>c - CBD01</t>
  </si>
  <si>
    <t>CBT04</t>
  </si>
  <si>
    <t>Terciària L'Espluga de Francolí</t>
  </si>
  <si>
    <t>CBT05</t>
  </si>
  <si>
    <t>Terciària Pira</t>
  </si>
  <si>
    <t>CBD09</t>
  </si>
  <si>
    <t>c - CBD09</t>
  </si>
  <si>
    <t>CBT21</t>
  </si>
  <si>
    <t>Subterciària FRIDA-Sarral</t>
  </si>
  <si>
    <t>CBT22</t>
  </si>
  <si>
    <t>Subterciària Sarral-Forès</t>
  </si>
  <si>
    <t>CBT31</t>
  </si>
  <si>
    <t>Subterciària Blancafort</t>
  </si>
  <si>
    <t>c - CBD03</t>
  </si>
  <si>
    <t>CBT32</t>
  </si>
  <si>
    <t>Subterciaria Pira</t>
  </si>
  <si>
    <t>CCB05</t>
  </si>
  <si>
    <t>HB</t>
  </si>
  <si>
    <t>Estació Bombament Vendrell EB-5</t>
  </si>
  <si>
    <t>CCB15</t>
  </si>
  <si>
    <t>I5B</t>
  </si>
  <si>
    <t>Estació Bombament La Granja EB-15</t>
  </si>
  <si>
    <t>CCD01</t>
  </si>
  <si>
    <t>I6D</t>
  </si>
  <si>
    <t>Dipòsit El Vendrell Romaní 2</t>
  </si>
  <si>
    <t>CCD02</t>
  </si>
  <si>
    <t>I2D</t>
  </si>
  <si>
    <t>Dipòsit El Vendrell Romaní 1</t>
  </si>
  <si>
    <t>CCD03</t>
  </si>
  <si>
    <t>ID</t>
  </si>
  <si>
    <t>Dipòsit Masia La Font</t>
  </si>
  <si>
    <t>CCD04</t>
  </si>
  <si>
    <t>I8D</t>
  </si>
  <si>
    <t>Dipòsit Bellamar</t>
  </si>
  <si>
    <t>CCD05</t>
  </si>
  <si>
    <t>I7T</t>
  </si>
  <si>
    <t>Dipòsit Mas Mel</t>
  </si>
  <si>
    <t>CCD06</t>
  </si>
  <si>
    <t>I4D</t>
  </si>
  <si>
    <t>Dipòsit Calafell 2</t>
  </si>
  <si>
    <t>CCD07</t>
  </si>
  <si>
    <t>Dipòsit La Granja</t>
  </si>
  <si>
    <t>CCD08</t>
  </si>
  <si>
    <t>J8D</t>
  </si>
  <si>
    <t>Dipòsit Cunit 3</t>
  </si>
  <si>
    <t>CCD09</t>
  </si>
  <si>
    <t>J6D</t>
  </si>
  <si>
    <t>Dipòsit Cunit 2</t>
  </si>
  <si>
    <t>CCD10</t>
  </si>
  <si>
    <t xml:space="preserve">Dipòsit Antiariet Romaní </t>
  </si>
  <si>
    <t>CCD11</t>
  </si>
  <si>
    <t>Dipòsit Regulador Cunit</t>
  </si>
  <si>
    <t>CCT01</t>
  </si>
  <si>
    <t>I1T</t>
  </si>
  <si>
    <t>Terciària Ramal Romaní</t>
  </si>
  <si>
    <t>CCT02</t>
  </si>
  <si>
    <t>I3T</t>
  </si>
  <si>
    <t>Terciària Masia La Font</t>
  </si>
  <si>
    <t>c - CCD03</t>
  </si>
  <si>
    <t>CCT03</t>
  </si>
  <si>
    <t>Terciària Bellamar</t>
  </si>
  <si>
    <t>c - CCD04</t>
  </si>
  <si>
    <t>CCT04</t>
  </si>
  <si>
    <t>Terciària Mas Mel</t>
  </si>
  <si>
    <t>CCT05</t>
  </si>
  <si>
    <t>Terciària Calafell 2</t>
  </si>
  <si>
    <t>c - CCB15</t>
  </si>
  <si>
    <t>CCT06</t>
  </si>
  <si>
    <t>J1T</t>
  </si>
  <si>
    <t>Terciària EB-Segur de Calafell</t>
  </si>
  <si>
    <t>CCT07</t>
  </si>
  <si>
    <t>Terciària Cunit 3</t>
  </si>
  <si>
    <t>CCT08</t>
  </si>
  <si>
    <t>J2T</t>
  </si>
  <si>
    <t>Terciària Cunit 2</t>
  </si>
  <si>
    <t>CCT09</t>
  </si>
  <si>
    <t>Terciària EB-19</t>
  </si>
  <si>
    <t>CCT10</t>
  </si>
  <si>
    <t xml:space="preserve">Tercìària Antiariet Romaní </t>
  </si>
  <si>
    <t>CCT11</t>
  </si>
  <si>
    <t>Terciària Cunit-Nord</t>
  </si>
  <si>
    <t>c - CCD11</t>
  </si>
  <si>
    <t>CCT21</t>
  </si>
  <si>
    <t>Subterciària Romaní 2</t>
  </si>
  <si>
    <t>CCT31</t>
  </si>
  <si>
    <t>Subterciària Ramal Baix Penedès</t>
  </si>
  <si>
    <t>CLB06</t>
  </si>
  <si>
    <t>JB</t>
  </si>
  <si>
    <t>Estació Bombament Segur de Calafell EB-6</t>
  </si>
  <si>
    <t>CLB17</t>
  </si>
  <si>
    <t>Estació Bombament Segur de Calafell EB-17</t>
  </si>
  <si>
    <t>CLB23</t>
  </si>
  <si>
    <t>JDB</t>
  </si>
  <si>
    <t>Estació Bombament Les Brises de Calafell EB-23</t>
  </si>
  <si>
    <t>CLD01</t>
  </si>
  <si>
    <t>J9D</t>
  </si>
  <si>
    <t>Dipòsit Calafell 5</t>
  </si>
  <si>
    <t>CLD02</t>
  </si>
  <si>
    <t>J4D</t>
  </si>
  <si>
    <t>Dipòsit Cunit 1</t>
  </si>
  <si>
    <t>CLD03</t>
  </si>
  <si>
    <t>J5D</t>
  </si>
  <si>
    <t>Dipòsit Calafell Les Brises</t>
  </si>
  <si>
    <t>CLD04</t>
  </si>
  <si>
    <t>J0D</t>
  </si>
  <si>
    <t>Dipòsit Calafell Parc</t>
  </si>
  <si>
    <t>CLD05</t>
  </si>
  <si>
    <t>J7D</t>
  </si>
  <si>
    <t>Dipòsit de l´Arboç</t>
  </si>
  <si>
    <t>CLD06</t>
  </si>
  <si>
    <t>Dipòsit Calafell 3</t>
  </si>
  <si>
    <t>CLD07</t>
  </si>
  <si>
    <t>JED</t>
  </si>
  <si>
    <t>Dipòsit Regulador Les Brises de Calafell</t>
  </si>
  <si>
    <t>CLT01</t>
  </si>
  <si>
    <t>J3T</t>
  </si>
  <si>
    <t>Terciària Cunit 1 i Calafell Les Brises</t>
  </si>
  <si>
    <t>CLT02</t>
  </si>
  <si>
    <t>Terciària dipòsit Calafell Les Brises</t>
  </si>
  <si>
    <t>CLT03</t>
  </si>
  <si>
    <t>Terciària dipòsit Calafell Parc</t>
  </si>
  <si>
    <t>c - CLD04</t>
  </si>
  <si>
    <t>CLT04</t>
  </si>
  <si>
    <t>Terciària dipòsit Regulador Les Brises de Calafell</t>
  </si>
  <si>
    <t>CP010</t>
  </si>
  <si>
    <t>P5P</t>
  </si>
  <si>
    <t>ETAP</t>
  </si>
  <si>
    <t>Marge Dret</t>
  </si>
  <si>
    <t>CP020</t>
  </si>
  <si>
    <t>P4P</t>
  </si>
  <si>
    <t>Marge Esquerre i Obra de Presa</t>
  </si>
  <si>
    <t>CPB00</t>
  </si>
  <si>
    <t>Estació Bombament Campredó EB-0</t>
  </si>
  <si>
    <t>CRD01</t>
  </si>
  <si>
    <t>F0D</t>
  </si>
  <si>
    <t>Dipòsit PIC</t>
  </si>
  <si>
    <t>CRD02</t>
  </si>
  <si>
    <t>F2D</t>
  </si>
  <si>
    <t>Dipòsit Constantí</t>
  </si>
  <si>
    <t>CRD03</t>
  </si>
  <si>
    <t>F4D</t>
  </si>
  <si>
    <t>Dipòsit Repsol Petroleo</t>
  </si>
  <si>
    <t>CRT01</t>
  </si>
  <si>
    <t>F9T</t>
  </si>
  <si>
    <t>Terciària PIC</t>
  </si>
  <si>
    <t>CRT02</t>
  </si>
  <si>
    <t>F3T</t>
  </si>
  <si>
    <t>Terciària Constantí</t>
  </si>
  <si>
    <t>CRT03</t>
  </si>
  <si>
    <t>FB</t>
  </si>
  <si>
    <t>Terciària EB-13</t>
  </si>
  <si>
    <t>MVB13</t>
  </si>
  <si>
    <t>CRT04</t>
  </si>
  <si>
    <t>Terciària Repsol Petroli/Anell Tancament</t>
  </si>
  <si>
    <t>EMB29</t>
  </si>
  <si>
    <t>Estació Bombament Baix Ebre EB-29</t>
  </si>
  <si>
    <t>EMD01</t>
  </si>
  <si>
    <t>P6D</t>
  </si>
  <si>
    <t>Dipòsit Delta Tres</t>
  </si>
  <si>
    <t>EMD02</t>
  </si>
  <si>
    <t>PBD</t>
  </si>
  <si>
    <t>Dipòsit Polígon Mercaderies</t>
  </si>
  <si>
    <t>EMD03</t>
  </si>
  <si>
    <t>PCD</t>
  </si>
  <si>
    <t>Dipòsit Sant Jaume d'Enveja</t>
  </si>
  <si>
    <t>EMT03</t>
  </si>
  <si>
    <t>EMD04</t>
  </si>
  <si>
    <t>P9D</t>
  </si>
  <si>
    <t>Dipòsit Amposta</t>
  </si>
  <si>
    <t>EMD05</t>
  </si>
  <si>
    <t>P0D</t>
  </si>
  <si>
    <t>Dipòsit Sant Carles de la Ràpita 1</t>
  </si>
  <si>
    <t>EMD07</t>
  </si>
  <si>
    <t>PFD</t>
  </si>
  <si>
    <t>Dipòsit Alcanar Platja</t>
  </si>
  <si>
    <t>EMT01</t>
  </si>
  <si>
    <t>Terciària Delta Tres</t>
  </si>
  <si>
    <t>c - EMD01</t>
  </si>
  <si>
    <t>EMT02</t>
  </si>
  <si>
    <t>Terciària Polígon Mercaderies</t>
  </si>
  <si>
    <t>c - EMD02</t>
  </si>
  <si>
    <t>PDT</t>
  </si>
  <si>
    <t>Terciària  Sant Jaume d´Enveja</t>
  </si>
  <si>
    <t>EMT04</t>
  </si>
  <si>
    <t>P8T</t>
  </si>
  <si>
    <t>Terciària d'Amposta</t>
  </si>
  <si>
    <t>c - EMD04</t>
  </si>
  <si>
    <t>EMT05</t>
  </si>
  <si>
    <t>PET</t>
  </si>
  <si>
    <t>Terciària Ramal Rocafosca</t>
  </si>
  <si>
    <t>EMT06</t>
  </si>
  <si>
    <t>PAT</t>
  </si>
  <si>
    <t>Terciària Sant Carles 1</t>
  </si>
  <si>
    <t>c - EMD05</t>
  </si>
  <si>
    <t>EMT07</t>
  </si>
  <si>
    <t>PGT</t>
  </si>
  <si>
    <t>Terciària Sant Carles 2-Alcanar</t>
  </si>
  <si>
    <t>EMT08</t>
  </si>
  <si>
    <t>Terciària Poble Nou</t>
  </si>
  <si>
    <t>EMT31</t>
  </si>
  <si>
    <t>Subterciària Mercaderies</t>
  </si>
  <si>
    <t>ET010</t>
  </si>
  <si>
    <t>P1P</t>
  </si>
  <si>
    <t xml:space="preserve">ETAP: Dip. Aigua crua, caseta de vàlvules i arquetes cabalímetres   </t>
  </si>
  <si>
    <t>ET012</t>
  </si>
  <si>
    <t>ETAP: Dip. Aigua crua 2, caseta de vàlvules i arquetes cabalímetres .</t>
  </si>
  <si>
    <t>ET015</t>
  </si>
  <si>
    <t>Caseta arribada DAC2</t>
  </si>
  <si>
    <t>ET016</t>
  </si>
  <si>
    <t>Caseta vàlvules DAC2</t>
  </si>
  <si>
    <t>ET020</t>
  </si>
  <si>
    <t xml:space="preserve">ETAP: Obra d'arribada </t>
  </si>
  <si>
    <t>ET030</t>
  </si>
  <si>
    <t>ETAP: Cambres mescla</t>
  </si>
  <si>
    <t>ET040</t>
  </si>
  <si>
    <t>P2P</t>
  </si>
  <si>
    <t xml:space="preserve">ETAP: Floculadors-Decantadors i Recirculació de Fangs </t>
  </si>
  <si>
    <t>ET050</t>
  </si>
  <si>
    <t xml:space="preserve">ETAP: Filtres </t>
  </si>
  <si>
    <t>ET063</t>
  </si>
  <si>
    <t>P9P</t>
  </si>
  <si>
    <t xml:space="preserve">ETAP: ADAN (Dip. Aigua neta) </t>
  </si>
  <si>
    <t>ET070</t>
  </si>
  <si>
    <t>ETAP: Tractament de fangs</t>
  </si>
  <si>
    <t>ET075</t>
  </si>
  <si>
    <t xml:space="preserve">ETAP: Deshidratació de fangs </t>
  </si>
  <si>
    <t>ET080</t>
  </si>
  <si>
    <t>ETAP: Recuperació d'aigües</t>
  </si>
  <si>
    <t>ET082/ET210</t>
  </si>
  <si>
    <t xml:space="preserve">ETAP: TAR (Tractament aigües recuperades) </t>
  </si>
  <si>
    <t>ET090/ET210</t>
  </si>
  <si>
    <t xml:space="preserve">ETAP: Reactius I </t>
  </si>
  <si>
    <t>ET110</t>
  </si>
  <si>
    <t>P8P</t>
  </si>
  <si>
    <t>ETAP: Filtres de Carbó Actiu Granulat</t>
  </si>
  <si>
    <t>ET131</t>
  </si>
  <si>
    <t>ETAP: PreOzonització</t>
  </si>
  <si>
    <t>ET132</t>
  </si>
  <si>
    <t>ETAP: PostOzonització</t>
  </si>
  <si>
    <t>ET141</t>
  </si>
  <si>
    <t>ETAP: Hipoclorit 15%</t>
  </si>
  <si>
    <t>ET150</t>
  </si>
  <si>
    <t>ETAP: Desinfecció UVA</t>
  </si>
  <si>
    <t>IC040</t>
  </si>
  <si>
    <t>TORRE</t>
  </si>
  <si>
    <t xml:space="preserve">Repetidor Antenes Perelló (Bateries Telecomandament) </t>
  </si>
  <si>
    <t>IC120</t>
  </si>
  <si>
    <t xml:space="preserve">Repetidor Xemeneia EB2 (Bateries Telecomandament) </t>
  </si>
  <si>
    <t>IC130</t>
  </si>
  <si>
    <t xml:space="preserve">Repetidor Xemeneia EB-0 (Bateries Telecomandament) </t>
  </si>
  <si>
    <t>IC140</t>
  </si>
  <si>
    <t xml:space="preserve">Telecomunicacions La Selva del Camp </t>
  </si>
  <si>
    <t>LB100</t>
  </si>
  <si>
    <t>PAP</t>
  </si>
  <si>
    <t xml:space="preserve">ETAP: LEQAIGUA (Laboratori de Qualitat i Emergències) </t>
  </si>
  <si>
    <t>LTB20</t>
  </si>
  <si>
    <t>GB</t>
  </si>
  <si>
    <t>Estació Bombament St. Pere i St Pau EB-20</t>
  </si>
  <si>
    <t>LTD01</t>
  </si>
  <si>
    <t>G7D</t>
  </si>
  <si>
    <t>Dipòsit Boscos</t>
  </si>
  <si>
    <t>LTD02</t>
  </si>
  <si>
    <t>G9D</t>
  </si>
  <si>
    <t>Dipòsit La Mora</t>
  </si>
  <si>
    <t>LTD03</t>
  </si>
  <si>
    <t>G5D</t>
  </si>
  <si>
    <t>Dipòsits d'Altafulla Nums 1 i 2</t>
  </si>
  <si>
    <t>LTD04</t>
  </si>
  <si>
    <t>H2D</t>
  </si>
  <si>
    <t>Dipòsit Torredembarra (El Pujol)</t>
  </si>
  <si>
    <t>LTD05</t>
  </si>
  <si>
    <t>H4D</t>
  </si>
  <si>
    <t>Dipòsit Creixell</t>
  </si>
  <si>
    <t>LTD06</t>
  </si>
  <si>
    <t>H5D</t>
  </si>
  <si>
    <t>Dipòsit El Francaset</t>
  </si>
  <si>
    <t>LTD07</t>
  </si>
  <si>
    <t>H7D</t>
  </si>
  <si>
    <t>Dipòsit Roda de Barà-Costa Daurada</t>
  </si>
  <si>
    <t>LTD08</t>
  </si>
  <si>
    <t>H6D</t>
  </si>
  <si>
    <t>Dipòsit Roda de Barà-Sant Gaietà</t>
  </si>
  <si>
    <t>LTD09</t>
  </si>
  <si>
    <t>Dìpòsit Els Masos</t>
  </si>
  <si>
    <t>LTD10</t>
  </si>
  <si>
    <t>Dipòsit Pobla de Montornès</t>
  </si>
  <si>
    <t>LTD11</t>
  </si>
  <si>
    <t>Dipòsit Coto del Rey</t>
  </si>
  <si>
    <t>Electrocloració Dip. Coto del Rey</t>
  </si>
  <si>
    <t>LTT01</t>
  </si>
  <si>
    <t>G6T</t>
  </si>
  <si>
    <t>Terciària Boscos</t>
  </si>
  <si>
    <t>LTT02</t>
  </si>
  <si>
    <t>GBT</t>
  </si>
  <si>
    <t>Terciària El Mèdol</t>
  </si>
  <si>
    <t>LTT03</t>
  </si>
  <si>
    <t>G8T</t>
  </si>
  <si>
    <t>Terciària La Mora</t>
  </si>
  <si>
    <t>LTT04</t>
  </si>
  <si>
    <t>G0T</t>
  </si>
  <si>
    <t>Terciària de Ferran</t>
  </si>
  <si>
    <t>c - LTT05</t>
  </si>
  <si>
    <t>LTT05</t>
  </si>
  <si>
    <t>G3T</t>
  </si>
  <si>
    <t>Terciària Pou Torredembarra (Sant Antoni)</t>
  </si>
  <si>
    <t>LTT06</t>
  </si>
  <si>
    <t>G4T</t>
  </si>
  <si>
    <t>Terciària Altafulla</t>
  </si>
  <si>
    <t>LTT07</t>
  </si>
  <si>
    <t>GAT</t>
  </si>
  <si>
    <t>Terciària Vertosa (Torredembarra)</t>
  </si>
  <si>
    <t>c - LTT08</t>
  </si>
  <si>
    <t>LTT08</t>
  </si>
  <si>
    <t>H1T</t>
  </si>
  <si>
    <t>Terciària Torredembarra</t>
  </si>
  <si>
    <t>LTT09</t>
  </si>
  <si>
    <t>H3T</t>
  </si>
  <si>
    <t>Terciària Creixell</t>
  </si>
  <si>
    <t>LTT10</t>
  </si>
  <si>
    <t>H8T</t>
  </si>
  <si>
    <t>Terciària Roda de Barà (Poble)</t>
  </si>
  <si>
    <t>LTT11</t>
  </si>
  <si>
    <t>Terciària Ramal Roda de Barà</t>
  </si>
  <si>
    <t>LTT12</t>
  </si>
  <si>
    <t>Terciària Coto del Rey</t>
  </si>
  <si>
    <t>c -LTD11</t>
  </si>
  <si>
    <t>LTT81</t>
  </si>
  <si>
    <t>H9T</t>
  </si>
  <si>
    <t>Subterciària Sant Gaietà-Costa Daurada</t>
  </si>
  <si>
    <t>c - LTD07</t>
  </si>
  <si>
    <t>Estació Bombament La Pobla de Mafumet EB-13</t>
  </si>
  <si>
    <t>Electrocloració La Pobla de Mafumet EB-13</t>
  </si>
  <si>
    <t>MVD01</t>
  </si>
  <si>
    <t>Y3D</t>
  </si>
  <si>
    <t>Dipòsit Vilallonga del Camp i Dipòsit Regulador</t>
  </si>
  <si>
    <t>MVD03</t>
  </si>
  <si>
    <t>Y2D</t>
  </si>
  <si>
    <t>Dipòsit El Morell</t>
  </si>
  <si>
    <t>MVD04</t>
  </si>
  <si>
    <t>Y7D</t>
  </si>
  <si>
    <t>Dipòsit La Pobla de Mafumet nou</t>
  </si>
  <si>
    <t>MVD05</t>
  </si>
  <si>
    <t>Y6D</t>
  </si>
  <si>
    <t>Dipòsit el Rourell</t>
  </si>
  <si>
    <t>MVT01</t>
  </si>
  <si>
    <t>Y4T</t>
  </si>
  <si>
    <t>Terciària La Pobla de Mafumet</t>
  </si>
  <si>
    <t>MVT02</t>
  </si>
  <si>
    <t>Y5T</t>
  </si>
  <si>
    <t>Terciària El Morell-Vilallonga del Camp</t>
  </si>
  <si>
    <t>c - MVD03</t>
  </si>
  <si>
    <t>MVT03</t>
  </si>
  <si>
    <t>Terciària La Pobla de Mafumet nova</t>
  </si>
  <si>
    <t>MVT04</t>
  </si>
  <si>
    <t>Terciària el Rourell</t>
  </si>
  <si>
    <t>c - MVD05</t>
  </si>
  <si>
    <t>PA01J</t>
  </si>
  <si>
    <t>TUNEL</t>
  </si>
  <si>
    <t xml:space="preserve">Túnel Coll de Balaguer </t>
  </si>
  <si>
    <t>PAB01</t>
  </si>
  <si>
    <t>P3P</t>
  </si>
  <si>
    <t>Estació Bombament Ampolla EB-1</t>
  </si>
  <si>
    <t>Edifici Variadors EB-1</t>
  </si>
  <si>
    <t>PAB01X</t>
  </si>
  <si>
    <t>Xemeneia EB-1</t>
  </si>
  <si>
    <t>PAB07</t>
  </si>
  <si>
    <t>BB</t>
  </si>
  <si>
    <t>Estació de Bombament Vandellòs 2 EB-7</t>
  </si>
  <si>
    <t>PAB16</t>
  </si>
  <si>
    <t>BBB</t>
  </si>
  <si>
    <t>Estació Bombament El Perelló EB-16</t>
  </si>
  <si>
    <t>PAD01</t>
  </si>
  <si>
    <t>B7D</t>
  </si>
  <si>
    <t>Dipòsit l'Ampolla</t>
  </si>
  <si>
    <t>PAD02</t>
  </si>
  <si>
    <t>BCD</t>
  </si>
  <si>
    <t>Dipòsit El Perelló</t>
  </si>
  <si>
    <t>PAD03</t>
  </si>
  <si>
    <t>B2D</t>
  </si>
  <si>
    <t>Dipòsit de l'Ametlla</t>
  </si>
  <si>
    <t>PAD04</t>
  </si>
  <si>
    <t>BED</t>
  </si>
  <si>
    <t>Dipòsit Tres Cales</t>
  </si>
  <si>
    <t>PAD05</t>
  </si>
  <si>
    <t>BGD</t>
  </si>
  <si>
    <t>Dipòsit Calafató</t>
  </si>
  <si>
    <t>PAD06</t>
  </si>
  <si>
    <t>B6D</t>
  </si>
  <si>
    <t>Dipòsit l'Almadrava</t>
  </si>
  <si>
    <t>PAD07</t>
  </si>
  <si>
    <t>Dipòsit Vandellòs 2</t>
  </si>
  <si>
    <t>PAD08</t>
  </si>
  <si>
    <t>Dipòsit Regulador Coll de Balaguer</t>
  </si>
  <si>
    <t>PAT01</t>
  </si>
  <si>
    <t>B8T</t>
  </si>
  <si>
    <t>Terciària l'Ampolla</t>
  </si>
  <si>
    <t>c - PAD01</t>
  </si>
  <si>
    <t>PAT02</t>
  </si>
  <si>
    <t>B9T</t>
  </si>
  <si>
    <t>Terciària El Perelló</t>
  </si>
  <si>
    <t>c - PAB16</t>
  </si>
  <si>
    <t>PAT03</t>
  </si>
  <si>
    <t>B0T</t>
  </si>
  <si>
    <t>Terciària Medisa</t>
  </si>
  <si>
    <t>c - PAD03</t>
  </si>
  <si>
    <t>PAT04</t>
  </si>
  <si>
    <t>B1T</t>
  </si>
  <si>
    <t>Terciària l'Ametlla</t>
  </si>
  <si>
    <t>PAT05</t>
  </si>
  <si>
    <t>BDT</t>
  </si>
  <si>
    <t>Terciària Tres Cales</t>
  </si>
  <si>
    <t>c - PAD04</t>
  </si>
  <si>
    <t>PAT06</t>
  </si>
  <si>
    <t>Terciària Calafató</t>
  </si>
  <si>
    <t>c - PAD05</t>
  </si>
  <si>
    <t>PAT07</t>
  </si>
  <si>
    <t>B3T</t>
  </si>
  <si>
    <t>Terciària l'Almadrava</t>
  </si>
  <si>
    <t>c - PAD06</t>
  </si>
  <si>
    <t>PAT08</t>
  </si>
  <si>
    <t>B4T</t>
  </si>
  <si>
    <t>Terciària Vandellòs 2</t>
  </si>
  <si>
    <t>PAT09</t>
  </si>
  <si>
    <t>BAT</t>
  </si>
  <si>
    <t>Terciària Vandellòs 1</t>
  </si>
  <si>
    <t>c - PAB07</t>
  </si>
  <si>
    <t>PAT10</t>
  </si>
  <si>
    <t>B5B</t>
  </si>
  <si>
    <t>Terciària Ramal arribada EB-2</t>
  </si>
  <si>
    <t>PBB02</t>
  </si>
  <si>
    <t>c - PBB02</t>
  </si>
  <si>
    <t>PAT11</t>
  </si>
  <si>
    <t>Terciària Canonada reforç Coll de Balaguer</t>
  </si>
  <si>
    <t>PAT12</t>
  </si>
  <si>
    <t>Terciària Baix Ebre-Montsià i Cabalímetres aigua servei control.</t>
  </si>
  <si>
    <t>Estació de Bombament EB-2</t>
  </si>
  <si>
    <t>Electrocloració EB-2</t>
  </si>
  <si>
    <t>PBB08</t>
  </si>
  <si>
    <t>CB</t>
  </si>
  <si>
    <t>Estació Bombament l'Hospitalet de l'Infant EB-8</t>
  </si>
  <si>
    <t>PBB09</t>
  </si>
  <si>
    <t>Estació Bombament Bonavista EB-9</t>
  </si>
  <si>
    <t>PBD01</t>
  </si>
  <si>
    <t>C1D</t>
  </si>
  <si>
    <t>Dipòsit l'Hospitalet de l'Infant</t>
  </si>
  <si>
    <t>PBD02</t>
  </si>
  <si>
    <t>C6D</t>
  </si>
  <si>
    <t>Dipòsit Montroig del Camp</t>
  </si>
  <si>
    <t>PBD03</t>
  </si>
  <si>
    <t>C7D</t>
  </si>
  <si>
    <t>Dipòsit Cambrils Oest</t>
  </si>
  <si>
    <t>PBD04</t>
  </si>
  <si>
    <t>C3D</t>
  </si>
  <si>
    <t>Dipòsit Cambrils Poble</t>
  </si>
  <si>
    <t>PBD05</t>
  </si>
  <si>
    <t>C9D</t>
  </si>
  <si>
    <t>Dipòsit Vinyols i Els Arcs</t>
  </si>
  <si>
    <t>PBD06</t>
  </si>
  <si>
    <t>C8D</t>
  </si>
  <si>
    <t>Dipòsit Vilafortuny</t>
  </si>
  <si>
    <t>PBD07</t>
  </si>
  <si>
    <t>E2D</t>
  </si>
  <si>
    <t>Dipòsit Salou</t>
  </si>
  <si>
    <t>PBD08</t>
  </si>
  <si>
    <t>E7D</t>
  </si>
  <si>
    <t>Dipòsit Vila-Seca</t>
  </si>
  <si>
    <t>PBD09</t>
  </si>
  <si>
    <t>E5D</t>
  </si>
  <si>
    <t>Dipòsit  Bonavista-Indústries (AITASA)</t>
  </si>
  <si>
    <t>PBD10</t>
  </si>
  <si>
    <t>BFD</t>
  </si>
  <si>
    <t>Dipòsit L'Hospitalet de L'Infant 2</t>
  </si>
  <si>
    <t>PBD11</t>
  </si>
  <si>
    <t>EAD</t>
  </si>
  <si>
    <t>Dipòsit Cimalsa</t>
  </si>
  <si>
    <t>PBD12</t>
  </si>
  <si>
    <t>Dipòsit Mont-roig Bahia</t>
  </si>
  <si>
    <t>PBD13</t>
  </si>
  <si>
    <t>Dipòsit Regulador Vila-Seca</t>
  </si>
  <si>
    <t>PBT01</t>
  </si>
  <si>
    <t>Terciària Impulsió EB-2</t>
  </si>
  <si>
    <t>PBT02</t>
  </si>
  <si>
    <t>Terciària l'Hospitalet de l'Infant</t>
  </si>
  <si>
    <t>PBT03</t>
  </si>
  <si>
    <t>C5T</t>
  </si>
  <si>
    <t>Terciària Montroig del Camp</t>
  </si>
  <si>
    <t>PBT04</t>
  </si>
  <si>
    <t>Terciària Cambrils Oest</t>
  </si>
  <si>
    <t>PBT05</t>
  </si>
  <si>
    <t>C2T</t>
  </si>
  <si>
    <t>Terciària Cambrils Poble</t>
  </si>
  <si>
    <t>PBT06</t>
  </si>
  <si>
    <t>Terciària Vinyols i els Arcs</t>
  </si>
  <si>
    <t>PBT07</t>
  </si>
  <si>
    <t>C4T</t>
  </si>
  <si>
    <t>Terciària Ramal Reus-Riudoms</t>
  </si>
  <si>
    <t>PBT08</t>
  </si>
  <si>
    <t>Terciària Vilafortuny</t>
  </si>
  <si>
    <t>c - PBD06</t>
  </si>
  <si>
    <t>PBT09</t>
  </si>
  <si>
    <t>E9T</t>
  </si>
  <si>
    <t>Terciària Hormicemex</t>
  </si>
  <si>
    <t>PBT10</t>
  </si>
  <si>
    <t>E1T</t>
  </si>
  <si>
    <t>Terciària Salou</t>
  </si>
  <si>
    <t>PBT11</t>
  </si>
  <si>
    <t>Terciària Vila-Seca</t>
  </si>
  <si>
    <t>c - PBD08</t>
  </si>
  <si>
    <t>PBT12</t>
  </si>
  <si>
    <t>E8T</t>
  </si>
  <si>
    <t>Terciària La Canonja-Pol. Antigons</t>
  </si>
  <si>
    <t>PBT13</t>
  </si>
  <si>
    <t>E4T</t>
  </si>
  <si>
    <t>Terciària Ramal Bonavista</t>
  </si>
  <si>
    <t>PBT14</t>
  </si>
  <si>
    <t>Terciària Mont-roig Bahia</t>
  </si>
  <si>
    <t>c - PBD12</t>
  </si>
  <si>
    <t>PBT15</t>
  </si>
  <si>
    <t>Terciària Vila-seca Nord</t>
  </si>
  <si>
    <t>c - PBD13</t>
  </si>
  <si>
    <t>PBT91</t>
  </si>
  <si>
    <t>Subterciària Tarragona-Bonavista</t>
  </si>
  <si>
    <t>PL010</t>
  </si>
  <si>
    <t>PP</t>
  </si>
  <si>
    <t>ETAP: Edifici de Control PLANTA</t>
  </si>
  <si>
    <t>PL020</t>
  </si>
  <si>
    <t xml:space="preserve">ETAP: Taller PLANTA </t>
  </si>
  <si>
    <t>PL130</t>
  </si>
  <si>
    <t>Nau emmagatzematge gran volum ETAP</t>
  </si>
  <si>
    <t>PVB04</t>
  </si>
  <si>
    <t>KB</t>
  </si>
  <si>
    <t>Estació Bombament Perafort EB-4</t>
  </si>
  <si>
    <t>Electrocloració Perafort EB-4</t>
  </si>
  <si>
    <t>PVD01</t>
  </si>
  <si>
    <t>K3D</t>
  </si>
  <si>
    <t>Dipòsit Pallaresos (Jardí de l'Imperi)</t>
  </si>
  <si>
    <t>PVD02</t>
  </si>
  <si>
    <t>K4D</t>
  </si>
  <si>
    <t>Dipòsit Perafort</t>
  </si>
  <si>
    <t>PVD03</t>
  </si>
  <si>
    <t>K5D</t>
  </si>
  <si>
    <t>Dipòsit Garidells</t>
  </si>
  <si>
    <t>PVD04</t>
  </si>
  <si>
    <t>K0D</t>
  </si>
  <si>
    <t>Dipòsit el Catllar - 5 Estrelles</t>
  </si>
  <si>
    <t>PVT01</t>
  </si>
  <si>
    <t>K6T</t>
  </si>
  <si>
    <t>Terciària Ramal els Pallaresos</t>
  </si>
  <si>
    <t>c - PVD01</t>
  </si>
  <si>
    <t>PVT02</t>
  </si>
  <si>
    <t>Terciària Perafort</t>
  </si>
  <si>
    <t>c - PVD02</t>
  </si>
  <si>
    <t>PVT03</t>
  </si>
  <si>
    <t>K9T</t>
  </si>
  <si>
    <t>Terciària Garidells</t>
  </si>
  <si>
    <t>c - PVD03</t>
  </si>
  <si>
    <t>PVT04</t>
  </si>
  <si>
    <t>K2T</t>
  </si>
  <si>
    <t>Terciària ADIF</t>
  </si>
  <si>
    <t>PVT21</t>
  </si>
  <si>
    <t>K4T</t>
  </si>
  <si>
    <t>Subterciària Urbanització Pallaresos Parc</t>
  </si>
  <si>
    <t>PVT22</t>
  </si>
  <si>
    <t>K5T</t>
  </si>
  <si>
    <t>Subterciària Sant Salvador</t>
  </si>
  <si>
    <t>PVT23</t>
  </si>
  <si>
    <t>K7T</t>
  </si>
  <si>
    <t>Subterciària Pallaresos Poble</t>
  </si>
  <si>
    <t>PVT24</t>
  </si>
  <si>
    <t>K8T</t>
  </si>
  <si>
    <t>Subterciària Pallaresos-El Catllar</t>
  </si>
  <si>
    <t>PVT25</t>
  </si>
  <si>
    <t>Subterciària el Catllar-5 Estrelles</t>
  </si>
  <si>
    <t>c - PVD04</t>
  </si>
  <si>
    <t>PVT26</t>
  </si>
  <si>
    <t>Subterciària els Pallaresos Poble (futur)</t>
  </si>
  <si>
    <t>RRB10</t>
  </si>
  <si>
    <t>DB</t>
  </si>
  <si>
    <t>Estació Bombament Reus-Riudoms EB-10</t>
  </si>
  <si>
    <t>Electrocloració Reus-Riudoms EB-10</t>
  </si>
  <si>
    <t>RRB11</t>
  </si>
  <si>
    <t>D3B</t>
  </si>
  <si>
    <t>Estació Bombament Maspujols EB-11</t>
  </si>
  <si>
    <t>RRB26</t>
  </si>
  <si>
    <t>Estació Bombament Baix Camp EB-26</t>
  </si>
  <si>
    <t>RRB28</t>
  </si>
  <si>
    <t xml:space="preserve">Estació Bombament Riudoms/Reus </t>
  </si>
  <si>
    <t>RRB30</t>
  </si>
  <si>
    <t>Estació Bombament Botarell EB-30</t>
  </si>
  <si>
    <t>RRD01</t>
  </si>
  <si>
    <t>D2D</t>
  </si>
  <si>
    <t>Dipòsit Riudoms</t>
  </si>
  <si>
    <t>RRD02</t>
  </si>
  <si>
    <t>X1D</t>
  </si>
  <si>
    <t>Dipòsit Maspujols</t>
  </si>
  <si>
    <t>RRD03</t>
  </si>
  <si>
    <t>D7D</t>
  </si>
  <si>
    <t>Dipòsit Cargill</t>
  </si>
  <si>
    <t>RRD04</t>
  </si>
  <si>
    <t>D5B</t>
  </si>
  <si>
    <t>Dipòsit Pere Mata</t>
  </si>
  <si>
    <t>RSB12</t>
  </si>
  <si>
    <t>RRD06</t>
  </si>
  <si>
    <t>D9D</t>
  </si>
  <si>
    <t>Dipòsit Vinyols Nucli</t>
  </si>
  <si>
    <t>RRD08</t>
  </si>
  <si>
    <t>DBD</t>
  </si>
  <si>
    <t>Dipòsit Montbrió del Camp</t>
  </si>
  <si>
    <t>RRD09</t>
  </si>
  <si>
    <t>Dipòsit Baix Camp</t>
  </si>
  <si>
    <t>RRD12</t>
  </si>
  <si>
    <t>Dipòsit Intermig (Reus 2)</t>
  </si>
  <si>
    <t>RRD13</t>
  </si>
  <si>
    <t>Dipòsit Botarell </t>
  </si>
  <si>
    <t>RRT01</t>
  </si>
  <si>
    <t>D1T</t>
  </si>
  <si>
    <t>Terciària Riudoms</t>
  </si>
  <si>
    <t>RRT02</t>
  </si>
  <si>
    <t>D6T</t>
  </si>
  <si>
    <t>Terciària Maspujols</t>
  </si>
  <si>
    <t>c - RRB11</t>
  </si>
  <si>
    <t>RRT03</t>
  </si>
  <si>
    <t>D8T</t>
  </si>
  <si>
    <t>Terciària Reus 2</t>
  </si>
  <si>
    <t>RRT04</t>
  </si>
  <si>
    <t>Terciària Cargill</t>
  </si>
  <si>
    <t>c - RRD03</t>
  </si>
  <si>
    <t>RRT05</t>
  </si>
  <si>
    <t>Terciària Pere Mata EB-12</t>
  </si>
  <si>
    <t>RRT07</t>
  </si>
  <si>
    <t>D0D</t>
  </si>
  <si>
    <t>Terciària EB-10/Ramal Vinyols-Montbrió del Camp</t>
  </si>
  <si>
    <t>RRT71</t>
  </si>
  <si>
    <t>D9T</t>
  </si>
  <si>
    <t>Terciària Vinyols Nucli</t>
  </si>
  <si>
    <t>RRT73</t>
  </si>
  <si>
    <t>Terciària Montbrió del Camp</t>
  </si>
  <si>
    <t>Estació Bombament Reus-Pere Mata  EB-12</t>
  </si>
  <si>
    <t>RSD01</t>
  </si>
  <si>
    <t>X2D</t>
  </si>
  <si>
    <t>Dipòsit Castellvell 1</t>
  </si>
  <si>
    <t>RSD02</t>
  </si>
  <si>
    <t>X7D</t>
  </si>
  <si>
    <t>Dipòsit Castellvell 2</t>
  </si>
  <si>
    <t>RSD03</t>
  </si>
  <si>
    <t>X9D</t>
  </si>
  <si>
    <t>Dipòsit Regulador Castellvell 3</t>
  </si>
  <si>
    <t>RSD04</t>
  </si>
  <si>
    <t>X3D</t>
  </si>
  <si>
    <t>Dipòsit Almoster</t>
  </si>
  <si>
    <t>RSD05</t>
  </si>
  <si>
    <t>XDD</t>
  </si>
  <si>
    <t>Dipòsit La Pubilla</t>
  </si>
  <si>
    <t>RSD07</t>
  </si>
  <si>
    <t>X0D</t>
  </si>
  <si>
    <t>Dipòsit Masies Catalanes</t>
  </si>
  <si>
    <t>RSD08</t>
  </si>
  <si>
    <t>XED</t>
  </si>
  <si>
    <t>Dipòsit Masies Catalanes-Alcover</t>
  </si>
  <si>
    <t>RSD09</t>
  </si>
  <si>
    <t>Dipòsit nou La Selva del Camp</t>
  </si>
  <si>
    <t>RST01</t>
  </si>
  <si>
    <t>X5T</t>
  </si>
  <si>
    <t>Terciària Castellvell-La Selva del Camp</t>
  </si>
  <si>
    <t>c - RSD01</t>
  </si>
  <si>
    <t>RST02</t>
  </si>
  <si>
    <t>X6T</t>
  </si>
  <si>
    <t>Terciària Almoster</t>
  </si>
  <si>
    <t>c - RSD04</t>
  </si>
  <si>
    <t>RST03</t>
  </si>
  <si>
    <t>XDT</t>
  </si>
  <si>
    <t>Terciària La Pubilla</t>
  </si>
  <si>
    <t>c - RSD05</t>
  </si>
  <si>
    <t>RST04</t>
  </si>
  <si>
    <t>XAT</t>
  </si>
  <si>
    <t>Terciària La Selva / Masies Catalanes</t>
  </si>
  <si>
    <t>c - RSD09</t>
  </si>
  <si>
    <t>RST21</t>
  </si>
  <si>
    <t>X8T</t>
  </si>
  <si>
    <t>Subterciària Castellvell 1</t>
  </si>
  <si>
    <t>RST22</t>
  </si>
  <si>
    <t>Subterciària Castellvell 2-3</t>
  </si>
  <si>
    <t>RST61</t>
  </si>
  <si>
    <t>Subterciària Masies Catalanes-Alcover</t>
  </si>
  <si>
    <t>c - RSD08</t>
  </si>
  <si>
    <t>SCB03</t>
  </si>
  <si>
    <t>1B</t>
  </si>
  <si>
    <t>Estació Bombament Central  EB-3</t>
  </si>
  <si>
    <t>SCD01</t>
  </si>
  <si>
    <t>GD</t>
  </si>
  <si>
    <t xml:space="preserve">Dipòsits Reguladors  Cota 118 </t>
  </si>
  <si>
    <t xml:space="preserve">Electrocloració  Cota 118 </t>
  </si>
  <si>
    <t>SCD02</t>
  </si>
  <si>
    <t>F8D</t>
  </si>
  <si>
    <t>Dipòsit Riu Clar</t>
  </si>
  <si>
    <t>SCD03</t>
  </si>
  <si>
    <t>F6D</t>
  </si>
  <si>
    <t>Dipòsit Sant Salvador</t>
  </si>
  <si>
    <t>SCD04</t>
  </si>
  <si>
    <t>G2D</t>
  </si>
  <si>
    <t>Dipòsit Sant Pere i Sant Pau</t>
  </si>
  <si>
    <t>SCT01</t>
  </si>
  <si>
    <t>F1T</t>
  </si>
  <si>
    <t>Terciària Ramal Constantí-Repsol</t>
  </si>
  <si>
    <t>SCT02</t>
  </si>
  <si>
    <t>Terciària Riu Clar</t>
  </si>
  <si>
    <t>c - SCT03</t>
  </si>
  <si>
    <t>SCT03</t>
  </si>
  <si>
    <t>F5T</t>
  </si>
  <si>
    <t>Terciària Sant Salvador</t>
  </si>
  <si>
    <t>SCT04</t>
  </si>
  <si>
    <t>G1T</t>
  </si>
  <si>
    <t xml:space="preserve">Terciària Sant Pere i Sant Pau </t>
  </si>
  <si>
    <t>VCB18</t>
  </si>
  <si>
    <t>M3B</t>
  </si>
  <si>
    <t xml:space="preserve">Estació Bombament Valls EB-18 </t>
  </si>
  <si>
    <t xml:space="preserve">Electrocloració Valls EB-18 </t>
  </si>
  <si>
    <t>VCD01</t>
  </si>
  <si>
    <t>ND</t>
  </si>
  <si>
    <t>Dipòsit Regulador Cabra del Camp</t>
  </si>
  <si>
    <t xml:space="preserve">X / c </t>
  </si>
  <si>
    <t>VCD02</t>
  </si>
  <si>
    <t>MAD</t>
  </si>
  <si>
    <t>Dipòsit Pla de Sta Maria</t>
  </si>
  <si>
    <t>VCT01</t>
  </si>
  <si>
    <t>Terciària Ramal Pla de Sta Maria</t>
  </si>
  <si>
    <t>c - VCD02</t>
  </si>
  <si>
    <t>VVB14</t>
  </si>
  <si>
    <t>MB</t>
  </si>
  <si>
    <t>Estació Bombament Vallmoll  EB-14</t>
  </si>
  <si>
    <t>VVD01</t>
  </si>
  <si>
    <t>M8D</t>
  </si>
  <si>
    <t>Dipòsit Polígon Industrial de Vallmoll-Cota 190</t>
  </si>
  <si>
    <t>VVD02</t>
  </si>
  <si>
    <t>M7D</t>
  </si>
  <si>
    <t>Dipòsit Urbanització Els Pinars (Vallmoll)</t>
  </si>
  <si>
    <t>VVD03</t>
  </si>
  <si>
    <t>MBD</t>
  </si>
  <si>
    <t>Dipòsit  SCA (Puigpelat)</t>
  </si>
  <si>
    <t>VVD04</t>
  </si>
  <si>
    <t>M4D</t>
  </si>
  <si>
    <t>Dipòsit Palau Reig (Valls)</t>
  </si>
  <si>
    <t>VVD05</t>
  </si>
  <si>
    <t>M2D</t>
  </si>
  <si>
    <t>Dipòsit Municipal Valls</t>
  </si>
  <si>
    <t>VVD06</t>
  </si>
  <si>
    <t>Dipòsit Puigpelat</t>
  </si>
  <si>
    <t>VVT01</t>
  </si>
  <si>
    <t>Terciària Polígon Industrial de Vallmoll</t>
  </si>
  <si>
    <t>VVT02</t>
  </si>
  <si>
    <t>M6T</t>
  </si>
  <si>
    <t>Terciària Urb. Plana de Sant Miquel (Vallmoll)</t>
  </si>
  <si>
    <t>c - VVD01</t>
  </si>
  <si>
    <t>VVT03</t>
  </si>
  <si>
    <t>Terciària Urbanització Els Pinars (Vallmoll)</t>
  </si>
  <si>
    <t>VVT04</t>
  </si>
  <si>
    <t>MCT</t>
  </si>
  <si>
    <t>Inici desdoblament Alt Camp</t>
  </si>
  <si>
    <t>c - VVD03</t>
  </si>
  <si>
    <t>VVT05</t>
  </si>
  <si>
    <t>MDT</t>
  </si>
  <si>
    <t>Terciària Puigpelat (futura)</t>
  </si>
  <si>
    <t>VVT06</t>
  </si>
  <si>
    <t>MET</t>
  </si>
  <si>
    <t>Terciària SCA</t>
  </si>
  <si>
    <t>VVT07</t>
  </si>
  <si>
    <t>MFT</t>
  </si>
  <si>
    <t>Final Desdoblament Alt Camp</t>
  </si>
  <si>
    <t>VVT08</t>
  </si>
  <si>
    <t>M5T</t>
  </si>
  <si>
    <t>Terciària futura Xiquets Valls</t>
  </si>
  <si>
    <t>VVT10</t>
  </si>
  <si>
    <t>Terciària Puigpelat</t>
  </si>
  <si>
    <t>c - VVD06</t>
  </si>
  <si>
    <t>Total</t>
  </si>
  <si>
    <t>NOTA:</t>
  </si>
  <si>
    <t>- Aquelles caselles on s’indica el nom d’un altre instal·lació, implica que la instal·lació està físicament  integrada en un mateix emplaçament, la revisió és realitzarà de manera conjunta i s’assignarà un format FMAN-051-XXX i nº de OT per a cada TAG</t>
  </si>
  <si>
    <t>- Les caselles amb “X“ indiquen que si tenen manteniment.</t>
  </si>
  <si>
    <t>- Les caselles amb “- -“ indiquen que no tenen manteniment.</t>
  </si>
  <si>
    <t>- En els treballs de telecomandament, on s’indica “c“, vol dir que les instal·lacions tenen una caixa de comunicacions a revisar associada a una instal·lació adjacent.</t>
  </si>
  <si>
    <t>- Les noves instal·lacions que es vagin incorporant a la xarxa seran gradualment incorporades en l’objecte del present contracte, ampliant el seu abast i import, segons els preus recollits a aquest efecte a l'Annex 18.</t>
  </si>
  <si>
    <t>Rev. 00 de 15/06/2012
Rev. 07 de 25/02/2024</t>
  </si>
  <si>
    <t>Dipòsit Antiariet Romaní</t>
  </si>
  <si>
    <t>Terc. EB-19</t>
  </si>
  <si>
    <t>Terc. Antiariet Romaní</t>
  </si>
  <si>
    <t>Estació Bombament Riudoms/Reus</t>
  </si>
  <si>
    <t xml:space="preserve">Dipòsit Botarell </t>
  </si>
  <si>
    <r>
      <rPr>
        <b/>
        <sz val="24"/>
        <color rgb="FF000000"/>
        <rFont val="Arial"/>
      </rPr>
      <t xml:space="preserve">EXEMPLE DE PLANIFICACIÓ ANUAL DE MANTENIMENT PREVENTIU  C.A.T.  2024
</t>
    </r>
    <r>
      <rPr>
        <b/>
        <sz val="18"/>
        <color rgb="FF000000"/>
        <rFont val="Arial"/>
      </rPr>
      <t>*ELECTRÒNICS = ANY "2"</t>
    </r>
    <r>
      <rPr>
        <b/>
        <sz val="24"/>
        <color rgb="FF000000"/>
        <rFont val="Arial"/>
      </rPr>
      <t xml:space="preserve"> (AMB bateries )</t>
    </r>
  </si>
  <si>
    <t>Dl</t>
  </si>
  <si>
    <t>Dm</t>
  </si>
  <si>
    <t>Dc</t>
  </si>
  <si>
    <t>Dj</t>
  </si>
  <si>
    <t>Dv</t>
  </si>
  <si>
    <t>Ds</t>
  </si>
  <si>
    <t>Dg</t>
  </si>
  <si>
    <t>Lectura mensual comptadors elèctrics</t>
  </si>
  <si>
    <t>Dia festiu o pont</t>
  </si>
  <si>
    <t>Dipòsit</t>
  </si>
  <si>
    <t>Terciaria</t>
  </si>
  <si>
    <t>Bombeig</t>
  </si>
  <si>
    <t>Electrocloració</t>
  </si>
  <si>
    <t>Edifici central CAT</t>
  </si>
  <si>
    <t>Termografía (electric); Torre (Telecom); Greix (mecànic)</t>
  </si>
  <si>
    <t>Túnel</t>
  </si>
  <si>
    <t>GENER</t>
  </si>
  <si>
    <t>ELECTRÒNICS</t>
  </si>
  <si>
    <t>ET</t>
  </si>
  <si>
    <t>VCB18E</t>
  </si>
  <si>
    <t>BPD09E</t>
  </si>
  <si>
    <t>TERMOGRAFIA</t>
  </si>
  <si>
    <t>ASSISTÈNCIA
EXPLOTACIÓ</t>
  </si>
  <si>
    <t>Comptadors</t>
  </si>
  <si>
    <t>FEBRER</t>
  </si>
  <si>
    <t>BPB25E</t>
  </si>
  <si>
    <t>RRB10E</t>
  </si>
  <si>
    <t>RSD06</t>
  </si>
  <si>
    <t>MARÇ</t>
  </si>
  <si>
    <t>VIB/SOROLL/LUB</t>
  </si>
  <si>
    <t>ABRIL</t>
  </si>
  <si>
    <t>SCD01E</t>
  </si>
  <si>
    <t>MVB13E</t>
  </si>
  <si>
    <t>PVB04E</t>
  </si>
  <si>
    <t>MAIG</t>
  </si>
  <si>
    <t>JUNY</t>
  </si>
  <si>
    <t>JULIOL</t>
  </si>
  <si>
    <t>AGOST</t>
  </si>
  <si>
    <t>SETEMBRE</t>
  </si>
  <si>
    <t>OCTUBRE</t>
  </si>
  <si>
    <t>LBT20</t>
  </si>
  <si>
    <t>SCD01
(ECL)</t>
  </si>
  <si>
    <t>NOVEMBRE</t>
  </si>
  <si>
    <t>* assoc a VVD03</t>
  </si>
  <si>
    <t>DESEMBRE</t>
  </si>
  <si>
    <t>ASSISTÈNCIA                EXPLOTACIÓ</t>
  </si>
  <si>
    <t>Presa de dades d'il·luminació d'instal·lacions</t>
  </si>
  <si>
    <t>EXEMPLE PLANIFICACION 2024 SEGONS MAXIMO</t>
  </si>
  <si>
    <t>Columna1</t>
  </si>
  <si>
    <t>Columna2</t>
  </si>
  <si>
    <t>SECCIÓ</t>
  </si>
  <si>
    <t xml:space="preserve">MP
DESCRIPCIÓ </t>
  </si>
  <si>
    <t>AVIS OT</t>
  </si>
  <si>
    <t>OT 
GRAL.</t>
  </si>
  <si>
    <t>OT</t>
  </si>
  <si>
    <t>ORDRE</t>
  </si>
  <si>
    <t>UBICACIÓ</t>
  </si>
  <si>
    <t>DESCRIPCIÓ UBICACIÓ</t>
  </si>
  <si>
    <t>TIPUS-1</t>
  </si>
  <si>
    <t>TIPUS-2</t>
  </si>
  <si>
    <t>PLANIFIC.</t>
  </si>
  <si>
    <t>EXECUTAT
=PLANIFICAT</t>
  </si>
  <si>
    <t>OT INFORMADA
 &lt;30DIES</t>
  </si>
  <si>
    <t>ELEC - S10</t>
  </si>
  <si>
    <t>Mant. prev. rutinari elèc. - gener</t>
  </si>
  <si>
    <t>EMT03IBT000</t>
  </si>
  <si>
    <t>Instal·lació elèctrica Baixa Tensió Terciària  Sant Jaume d´Enveja</t>
  </si>
  <si>
    <t>Contracte</t>
  </si>
  <si>
    <t>01-gener</t>
  </si>
  <si>
    <t>EMD02IBT000</t>
  </si>
  <si>
    <t>Instal·lació elèctrica Baixa Tensió Dipòsit Polígon Mercaderies</t>
  </si>
  <si>
    <t>EMT02IBT000</t>
  </si>
  <si>
    <t>Instal·lació elèctrica Baixa Tensió Terciària Polígon Mercaderies</t>
  </si>
  <si>
    <t>EMD01IBT000</t>
  </si>
  <si>
    <t>Instal·lació elèctrica Baixa Tensió Dipòsit Deltatres</t>
  </si>
  <si>
    <t>EMT01IBT000</t>
  </si>
  <si>
    <t>Equips elèctrics Terciària Deltatres</t>
  </si>
  <si>
    <t>CP020IBT000</t>
  </si>
  <si>
    <t>Instal·lació elèctrica Baixa Tensió Marge Esquerre i Obra de Presa</t>
  </si>
  <si>
    <t>EMD04IBT000</t>
  </si>
  <si>
    <t>Instal·lació elèctrica Baixa Tensió Dipòsit Amposta</t>
  </si>
  <si>
    <t>CP010IBT000</t>
  </si>
  <si>
    <t>Instal·lació elèctrica Baixa Tensió Marge Dret</t>
  </si>
  <si>
    <t>EMD07IBT000</t>
  </si>
  <si>
    <t>Instal·lació elèctrica Baixa Tensió Dipòsit Alcanar Platja</t>
  </si>
  <si>
    <t>EMD05IBT000</t>
  </si>
  <si>
    <t>Instal·lació elèctrica Baixa Tensió Dipòsit Sant Carles de la Ràpita 1</t>
  </si>
  <si>
    <t>CPB00IBT000</t>
  </si>
  <si>
    <t>Instal·lació elèctrica Baixa Tensió EB-0</t>
  </si>
  <si>
    <t>PAD01IBT000</t>
  </si>
  <si>
    <t>Instal·lació elèctrica Baixa Tensió Dipòsit l'Ampolla</t>
  </si>
  <si>
    <t>PAD02IBT000</t>
  </si>
  <si>
    <t>Instal·lació elèctrica Baixa Tensió Dipòsit El Perelló</t>
  </si>
  <si>
    <t>PAD03IBT000</t>
  </si>
  <si>
    <t>Instal·lació elèctrica Baixa Tensió Dipòsit l'Ametlla</t>
  </si>
  <si>
    <t>PAB01IBT000</t>
  </si>
  <si>
    <t>Instal·lació elèctrica Baixa Tensió EB-1</t>
  </si>
  <si>
    <t>PAD04IBT000</t>
  </si>
  <si>
    <t>Instal·lació elèctrica Baixa Tensió Dipòsit Tres Cales</t>
  </si>
  <si>
    <t>PAD05IBT000</t>
  </si>
  <si>
    <t>Instal·lació elèctrica Baixa Tensió Dipòsit Calafató</t>
  </si>
  <si>
    <t>PAD06IBT000</t>
  </si>
  <si>
    <t>Instal·lació elèctrica Baixa Tensió Dipòsit l'Almadrava</t>
  </si>
  <si>
    <t>PAB16IBT000</t>
  </si>
  <si>
    <t>Instal·lació elèctrica Baixa Tensió EB-16</t>
  </si>
  <si>
    <t>PAT06IBT000</t>
  </si>
  <si>
    <t>Instal·lació elèctrica Baixa Tensió Terciària Calafató</t>
  </si>
  <si>
    <t>PAT10IBT000</t>
  </si>
  <si>
    <t>Instal·lació elèctrica Baixa Tensió Terciària Ramal arribada EB-2</t>
  </si>
  <si>
    <t>PBT01IBT000</t>
  </si>
  <si>
    <t>Instal·lació elèctrica Baixa Tensió Terciària Impulsió EB-2</t>
  </si>
  <si>
    <t>PAB07IBT000</t>
  </si>
  <si>
    <t>Instal·lació elèctrica Baixa Tensió EB Vandellòs 2 EB-7</t>
  </si>
  <si>
    <t>PAD07IBT000</t>
  </si>
  <si>
    <t>Instal·lació elèctrica Baixa Tensió Dipòsit Vandellòs 2</t>
  </si>
  <si>
    <t>PA01JIBT000</t>
  </si>
  <si>
    <t>Instal·lació elèctrica Baixa Tensió tram entre PAT09-PAT10 - Inclòs TUNEL</t>
  </si>
  <si>
    <t>PBB02IBT000</t>
  </si>
  <si>
    <t>Instal·lació elèctrica Baixa Tensió EB-2</t>
  </si>
  <si>
    <t>PAD08IBT000</t>
  </si>
  <si>
    <t>Instal·lació elèctrica Baixa Tensió Dipòsit Regulador Coll de Balaguer</t>
  </si>
  <si>
    <t>PAT11IBT000</t>
  </si>
  <si>
    <t>Instal·lació Elèctrica Baixa Tensió Ter. reforç Coll de Balaguer</t>
  </si>
  <si>
    <t>PBD10IBT000</t>
  </si>
  <si>
    <t>Instal·lació elèctrica Baixa Tensió Dipòsit L'Hospitalet de l'Infant 2</t>
  </si>
  <si>
    <t>PBD02IBT000</t>
  </si>
  <si>
    <t>Instal·lació elèctrica Baixa Tensió Dipòsit Mont-roig del Camp</t>
  </si>
  <si>
    <t>PBT02IBT000</t>
  </si>
  <si>
    <t>Instal·lació elèctrica Baixa Tensió Terciària l'Hospitalet de l'Infant-1</t>
  </si>
  <si>
    <t>PAB01IBT008</t>
  </si>
  <si>
    <t xml:space="preserve">Instal·lació elèctrica Baixa Tensió Edifici Variadors EB-1 </t>
  </si>
  <si>
    <t>PBB02ABT000</t>
  </si>
  <si>
    <t>Instal·lació elèctrica Baixa Tensió Cloració EB-2</t>
  </si>
  <si>
    <t>PAT12IBT000</t>
  </si>
  <si>
    <t>Instal·lació elèctrica Baixa Tensió Terciària Baix Ebre-Montsià i Cabalímetres aigua servei control.</t>
  </si>
  <si>
    <t>EMB29IBT000</t>
  </si>
  <si>
    <t>Instal·lació elèctrica Baixa Tensió Baix Ebre-Montsià eb-29</t>
  </si>
  <si>
    <t>Mant. prev. rutinari elèc. - febrer</t>
  </si>
  <si>
    <t>PBD03IBT000</t>
  </si>
  <si>
    <t>Instal·lació elèctrica Baixa Tensió Dipòsit Cambrils Oest</t>
  </si>
  <si>
    <t>02-febrer</t>
  </si>
  <si>
    <t>PBT04IBT000</t>
  </si>
  <si>
    <t>Instal·lació elèctrica Baixa Tensió Terciària Cambrils Oest</t>
  </si>
  <si>
    <t>PBB08IBT000</t>
  </si>
  <si>
    <t>Instal·lació elèctrica Baixa Tensió EB-8</t>
  </si>
  <si>
    <t>PBT05IBT000</t>
  </si>
  <si>
    <t>Instal·lació elèctrica Baixa Tensió Terciària Cambrils Poble</t>
  </si>
  <si>
    <t>PBT06IBT000</t>
  </si>
  <si>
    <t>Instal·lació elèctrica Baixa Tensió Terciària Vinyols i els Arcs</t>
  </si>
  <si>
    <t>PBD04IBT000</t>
  </si>
  <si>
    <t>Instal·lació elèctrica Baixa Tensió Dipòsit Cambrils Poble</t>
  </si>
  <si>
    <t>PBD05IBT000</t>
  </si>
  <si>
    <t>Instal·lació elèctrica Baixa Tensió Dipòsit Vinyols i Els Arcs Poble</t>
  </si>
  <si>
    <t>RRD01IBT000</t>
  </si>
  <si>
    <t>Instal·lació elèctrica Baixa Tensió Dipòsit Riudoms</t>
  </si>
  <si>
    <t>RRD02IBT000</t>
  </si>
  <si>
    <t>Instal·lació elèctrica Baixa Tensió Dipòsit Maspujols</t>
  </si>
  <si>
    <t>RRD12IBT000</t>
  </si>
  <si>
    <t>Instal·lació elèctrica Baixa Tensió Dipòsit Reus Intermedi</t>
  </si>
  <si>
    <t>RRD03IBT000</t>
  </si>
  <si>
    <t>Instal·lació elèctrica Baixa Tensió Dipòsit Cargill</t>
  </si>
  <si>
    <t>RRB10IBT000</t>
  </si>
  <si>
    <t>Instal·lació elèctrica Baixa Tensió EB-10</t>
  </si>
  <si>
    <t>RRB10ABTC01</t>
  </si>
  <si>
    <t>Electrocloració EB-10</t>
  </si>
  <si>
    <t>RRD04IBT000</t>
  </si>
  <si>
    <t>Instal·lació elèctrica Baixa Tensió Dipòsit Pere Mata</t>
  </si>
  <si>
    <t>RRT04IBT000</t>
  </si>
  <si>
    <t>Instal·lació elèctrica Baixa Tensió Terciària Cargill</t>
  </si>
  <si>
    <t>RRT05IBT000</t>
  </si>
  <si>
    <t>Instal·lació elèctrica Baixa Tensió Terciària Pere Mata EB-12</t>
  </si>
  <si>
    <t>RRD06IBT000</t>
  </si>
  <si>
    <t>Instal·lació Elèctrica Baixa Tensió Dipòsit Vinyols nucli</t>
  </si>
  <si>
    <t>RRD08IBT000</t>
  </si>
  <si>
    <t>Instal·lació Elèctrica Baixa Tensió Dipòsit Montbrió</t>
  </si>
  <si>
    <t>RSD01IBT000</t>
  </si>
  <si>
    <t>Instal·lació elèctrica Baixa Tensió Dipòsit Castellvell 1</t>
  </si>
  <si>
    <t>RSD02IBT000</t>
  </si>
  <si>
    <t>Instal·lació elèctrica Baixa Tensió Dipòsit Castellvell 2</t>
  </si>
  <si>
    <t>PBD01IBT000</t>
  </si>
  <si>
    <t>Instal·lació elèctrica Baixa Tensió Dipòsit L'Hospitalet de l'Infant</t>
  </si>
  <si>
    <t>RRB11IBT000</t>
  </si>
  <si>
    <t>Instal·lació elèctrica Baixa Tensió EB-11</t>
  </si>
  <si>
    <t>RSD03IBT000</t>
  </si>
  <si>
    <t>Instal·lació elèctrica Baixa Tensió Dipòsit Regulador Castellvell 3</t>
  </si>
  <si>
    <t>RSD05IBT000</t>
  </si>
  <si>
    <t>Instal·lació elèctrica Baixa Tensió Dipòsit La Pubilla</t>
  </si>
  <si>
    <t>RSD04IBT000</t>
  </si>
  <si>
    <t>Instal·lació elèctrica Baixa Tensió Dipòsit Almoster</t>
  </si>
  <si>
    <t>RSD07IBT000</t>
  </si>
  <si>
    <t>Instal·lació elèctrica Baixa Tensió Dipòsit Masies Catalanes-Albiol</t>
  </si>
  <si>
    <t>RSD08IBT000</t>
  </si>
  <si>
    <t>Instal·lació elèctrica Baixa Tensió Dipòsit Masies Catalanes-Alcover</t>
  </si>
  <si>
    <t>RST61IBT000</t>
  </si>
  <si>
    <t>Instal·lació elèctrica Baixa Tensió Subterciària Masies Catalanes-Alcover</t>
  </si>
  <si>
    <t>RSB12IBT000</t>
  </si>
  <si>
    <t>Instal·lació elèctrica Baixa Tensió EB-12</t>
  </si>
  <si>
    <t>PBT08IBT000</t>
  </si>
  <si>
    <t>Instal·lació elèctrica Baixa Tensió Terciària Vilafortuny</t>
  </si>
  <si>
    <t>PBD06IBT000</t>
  </si>
  <si>
    <t>Instal·lació elèctrica Baixa Tensió Dipòsit Vilafortuny</t>
  </si>
  <si>
    <t>PBD07IBT000</t>
  </si>
  <si>
    <t>Instal·lació elèctrica Baixa Tensió Dipòsit Salou</t>
  </si>
  <si>
    <t>PBD08IBT000</t>
  </si>
  <si>
    <t>Instal·lació elèctrica Baixa Tensió Dipòsit Vila-Seca</t>
  </si>
  <si>
    <t>PBD11IBT000</t>
  </si>
  <si>
    <t>Instal·lació elèctrica Baixa Tensió Dipòsit de CIMALSA</t>
  </si>
  <si>
    <t>RSD09IBT000</t>
  </si>
  <si>
    <t>Instal·lació elèctrica Baixa Tensió Dipòsit LaSelva del Camp nou</t>
  </si>
  <si>
    <t>PBD12IBT000</t>
  </si>
  <si>
    <t>Instal·lació elèctrica Baixa Tensió Dipòsit Mont-roig Bahia</t>
  </si>
  <si>
    <t>RRB30IBT000</t>
  </si>
  <si>
    <t>Instal·lació elèctrica Baixa Tensió Botarell EB-30</t>
  </si>
  <si>
    <t>RRB26IBT000</t>
  </si>
  <si>
    <t>Instal·lació elèctrica Baixa Tensió Baix Camp EB-26</t>
  </si>
  <si>
    <t>RRD09IBT000</t>
  </si>
  <si>
    <t>Instal·lació elèctrica Baixa Tensió Dipòsit Baix Camp</t>
  </si>
  <si>
    <t>PBD13IBT000</t>
  </si>
  <si>
    <t>Instal·lació elèctrica Baixa Tensió Dipòsit regulador Vila-seca</t>
  </si>
  <si>
    <t>PBT15IBT000</t>
  </si>
  <si>
    <t>Instal·lació elèctrica Baixa Tensió Terciària Vila-seca Nord</t>
  </si>
  <si>
    <t>PBT14IBT000</t>
  </si>
  <si>
    <t>Instal·lació elèctrica Baixa Tensió Terciària Mont-roig Bahia</t>
  </si>
  <si>
    <t>RRB28IBT000</t>
  </si>
  <si>
    <t>Instal·lació elèctrica Baixa Tensió Estació Bombament Riudoms/Reus</t>
  </si>
  <si>
    <t>RRD13IBT000</t>
  </si>
  <si>
    <t xml:space="preserve">Instal·lació elèctrica Baixa Tensió Dipòsit Botarell </t>
  </si>
  <si>
    <t>Mant. prev. rutinari elèc. - març</t>
  </si>
  <si>
    <t>PBD09IBT000</t>
  </si>
  <si>
    <t>Instal·lació elèctrica Baixa Tensió Dipòsit Bonavista-Indústries (AITASA)</t>
  </si>
  <si>
    <t>03-març</t>
  </si>
  <si>
    <t>CRD01IBT000</t>
  </si>
  <si>
    <t>Instal·lació elèctrica Baixa Tensió Dipòsit PIC</t>
  </si>
  <si>
    <t>CRD02IBT000</t>
  </si>
  <si>
    <t>Instal·lació elèctrica Baixa Tensió Dipòsit Constantí</t>
  </si>
  <si>
    <t>CRD03IBT000</t>
  </si>
  <si>
    <t>Instal·lació elèctrica Baixa Tensió Dipòsit Repsol Petroleo</t>
  </si>
  <si>
    <t>SCB03IBT000</t>
  </si>
  <si>
    <t>Instal·lació elèctrica Baixa Tensió EB-3</t>
  </si>
  <si>
    <t>Nau de Control Central</t>
  </si>
  <si>
    <t>Mant. prev. rutinari elèc. - ETAP</t>
  </si>
  <si>
    <t>ET010IBT000</t>
  </si>
  <si>
    <t>Instal·lació elèctrica Baixa Tensió, Dipòsit d'aigua crua</t>
  </si>
  <si>
    <t>ET020IBT000</t>
  </si>
  <si>
    <t>Instal·lació elèctrica Baixa Tensió, Obra d'arribada</t>
  </si>
  <si>
    <t>ET030IBT000</t>
  </si>
  <si>
    <t>Instal·lació elèctrica Baixa Tensió, Mescla</t>
  </si>
  <si>
    <t>ET040IBT000</t>
  </si>
  <si>
    <t>Instal·lació elèctrica Baixa Tensió, Floculació-Decantació</t>
  </si>
  <si>
    <t>ET050IBT000</t>
  </si>
  <si>
    <t>Instal·lació elèctrica Baixa Tensió, Filtració amb sorra</t>
  </si>
  <si>
    <t>ET063IBT000</t>
  </si>
  <si>
    <t>Instal·lació elèctrica Baixa Tensió, Ampliació Dipòsit Aigua Neta (ADAN)</t>
  </si>
  <si>
    <t>ET070IBT000</t>
  </si>
  <si>
    <t>Instal·lació elèctrica Baixa Tensió, Tractament de fangs</t>
  </si>
  <si>
    <t>ET075IBT000</t>
  </si>
  <si>
    <t>Instal·lació elèctrica Baixa Tensió, Deshidratació de fangs</t>
  </si>
  <si>
    <t>ET080IBT000</t>
  </si>
  <si>
    <t>Instal·lació elèctrica Baixa Tensió, Recuperació d'aigües</t>
  </si>
  <si>
    <t>ET082IBT000</t>
  </si>
  <si>
    <t>Instal·lació elèctrica Baixa Tensió, Tractament aigües recuperades (TAR)</t>
  </si>
  <si>
    <t>ET090IBT000</t>
  </si>
  <si>
    <t>Instal·lació elèctrica Baixa Tensió, Reactius 1</t>
  </si>
  <si>
    <t>ET110IBT000</t>
  </si>
  <si>
    <t>Instal·lació elèctrica Baixa Tensió, Filtres de carbó actiu granulat</t>
  </si>
  <si>
    <t>ET131IBT000</t>
  </si>
  <si>
    <t>Instal·lació elèctrica baixa tensió, PreOzonització</t>
  </si>
  <si>
    <t>ET132IBT000</t>
  </si>
  <si>
    <t>Instal·lació elèctrica baixa tensió, PostOzonització</t>
  </si>
  <si>
    <t>ET141IBT000</t>
  </si>
  <si>
    <t>Instal·lació elèctrica baixa tensió, Hipoclorit 15%</t>
  </si>
  <si>
    <t>PL010IBT000</t>
  </si>
  <si>
    <t>Instal·lació elèctrica Baixa Tensió, Edifici Control</t>
  </si>
  <si>
    <t>PL020IBT000</t>
  </si>
  <si>
    <t>Instal·lació elèctrica Baixa Tensió, Taller i Magatzem</t>
  </si>
  <si>
    <t>LB100IBT000</t>
  </si>
  <si>
    <t>Instal·lació elèctrica Baixa Tensió, LQAIGUA (Emergències) + general</t>
  </si>
  <si>
    <t>ET150IBT000</t>
  </si>
  <si>
    <t>Instal·lació elèctrica Baixa Tensió UVA</t>
  </si>
  <si>
    <t>PL130IBT000</t>
  </si>
  <si>
    <t>Instal·lació elèctrica Baixa Tensió Nau emmagatzematge gran volum ETAP</t>
  </si>
  <si>
    <t>ET012IBT000</t>
  </si>
  <si>
    <t>Instal·lació elèctrica Baixa Tensió DAC 2</t>
  </si>
  <si>
    <t>ET015IBT000</t>
  </si>
  <si>
    <t>Instal·lació elèctrica Baixa Tensió Caseta arribada DAC2</t>
  </si>
  <si>
    <t>ET016IBT000</t>
  </si>
  <si>
    <t>Instal·lació elèctrica Baixa Tensió Caseta vàlvules DAC2</t>
  </si>
  <si>
    <t>Mant. prev. rutinari elèc. - abril</t>
  </si>
  <si>
    <t>PBB09IBT000</t>
  </si>
  <si>
    <t>Instal·lació elèctrica Baixa Tensió EB-9</t>
  </si>
  <si>
    <t>04-abril</t>
  </si>
  <si>
    <t>SCT04IBT000</t>
  </si>
  <si>
    <t>Instal·lació elèctrica Baixa Tensió Terciària Sant Pere i Sant Pau</t>
  </si>
  <si>
    <t>SCD01IBT000</t>
  </si>
  <si>
    <t>Instal·lació elèctrica Baixa Tensió Dipòsits reguladors cota 118</t>
  </si>
  <si>
    <t>SCD01ABTC01</t>
  </si>
  <si>
    <t>Electrocloració Cota 118</t>
  </si>
  <si>
    <t>MVB13IBT000</t>
  </si>
  <si>
    <t>Instal·lació elèctrica Baixa Tensió EB-13</t>
  </si>
  <si>
    <t>MVB13ABTC01</t>
  </si>
  <si>
    <t>Electrocloració EB-13</t>
  </si>
  <si>
    <t>SCD03IBT000</t>
  </si>
  <si>
    <t>Instal·lació elèctrica Baixa Tensió Dipòsit Sant Salvador</t>
  </si>
  <si>
    <t>SCD04IBT000</t>
  </si>
  <si>
    <t>Instal·lació elèctrica Baixa Tensió Dipòsit Sant Pere i Sant Pau</t>
  </si>
  <si>
    <t>MVD01IBT000</t>
  </si>
  <si>
    <t>Instal·lació elèctrica Baixa Tensió Dipòsit Regulador Vilallonga del Camp</t>
  </si>
  <si>
    <t>MVD05IBT000</t>
  </si>
  <si>
    <t>Instal·lació elèctrica Baixa Tensió Dipòsit El Rourell</t>
  </si>
  <si>
    <t>PVB04IBT000</t>
  </si>
  <si>
    <t>Instal·lació elèctrica Baixa Tensió EB-4</t>
  </si>
  <si>
    <t>PVB04ABTC01</t>
  </si>
  <si>
    <t>Electrocloració EB-4</t>
  </si>
  <si>
    <t>MVD03IBT000</t>
  </si>
  <si>
    <t>Instal·lació elèctrica Baixa Tensió Dipòsit El Morell</t>
  </si>
  <si>
    <t>MVD04IBT000</t>
  </si>
  <si>
    <t>Instal·lació elèctrica Baixa Tensió Dipòsit La Pobla de Mafumet nou</t>
  </si>
  <si>
    <t>VVB14IBT000</t>
  </si>
  <si>
    <t>Instal·lació elèctrica Baixa Tensió EB-14</t>
  </si>
  <si>
    <t>ATD02IBT000</t>
  </si>
  <si>
    <t>Instal·lació elèctrica Baixa Tensió Dipòsit Repsol Química 1</t>
  </si>
  <si>
    <t>ATD03IBT000</t>
  </si>
  <si>
    <t>Instal·lació elèctrica Baixa Tensió Dipòsit Carburos Messer</t>
  </si>
  <si>
    <t>ATT02IBT000</t>
  </si>
  <si>
    <t>Instal·lació elèctrica Baixa Tensió Terciària Carburos Metálicos</t>
  </si>
  <si>
    <t>ATD01IBT000</t>
  </si>
  <si>
    <t>Instal·lació elèctrica Baixa Tensió Dipòsit Repsol Química 2</t>
  </si>
  <si>
    <t>ATD04IBT000</t>
  </si>
  <si>
    <t>Instal·lació elèctrica Baixa Tensió Dipòsit Immo-Habitat</t>
  </si>
  <si>
    <t>ATT03IBT000</t>
  </si>
  <si>
    <t>Instal·lació elèctrica Baixa Tensió Terciària derivació anell tancament</t>
  </si>
  <si>
    <t>PVD03IBT000</t>
  </si>
  <si>
    <t>Instal·lació elèctrica Baixa Tensió Dipòsit Garidells</t>
  </si>
  <si>
    <t>PVD04IBT000</t>
  </si>
  <si>
    <t>Instal·lació elèctrica Baixa Tensió Dipòsit el Catllar - 5 Estrelles</t>
  </si>
  <si>
    <t>VCB18IBT000</t>
  </si>
  <si>
    <t>Instal·lació elèctrica Baixa Tensió EB-18</t>
  </si>
  <si>
    <t>VCB18ABTC01</t>
  </si>
  <si>
    <t>Electrocloració EB-18</t>
  </si>
  <si>
    <t>Mant. prev. rutinari elèc. - maig</t>
  </si>
  <si>
    <t>PVD01IBT000</t>
  </si>
  <si>
    <t>Instal·lació elèctrica Baixa Tensió Dipòsit Pallaresos</t>
  </si>
  <si>
    <t>05-maig</t>
  </si>
  <si>
    <t>PVD02IBT000</t>
  </si>
  <si>
    <t>Instal·lació elèctrica Baixa Tensió Dipòsit Perafort</t>
  </si>
  <si>
    <t>VVD01IBT000</t>
  </si>
  <si>
    <t>Instal·lació elèctrica Baixa Tensió Dipòsit Polígon Industrial Vallmoll</t>
  </si>
  <si>
    <t>VVD02IBT000</t>
  </si>
  <si>
    <t>Instal·lació elèctrica Baixa Tensió Dipòsit Urb. Els Pinars</t>
  </si>
  <si>
    <t>LTB20IBT000</t>
  </si>
  <si>
    <t>Instal·lació elèctrica Baixa Tensió EB-20</t>
  </si>
  <si>
    <t>VVD03IBT000</t>
  </si>
  <si>
    <t>Instal·lació elèctrica Baixa Tensió Dipòsit SCA</t>
  </si>
  <si>
    <t>VVD06IBT000</t>
  </si>
  <si>
    <t>Instal·lació Elèctrica Baixa Tensió Dip. Puigpelat-2</t>
  </si>
  <si>
    <t>VVD04IBT000</t>
  </si>
  <si>
    <t>Instal·lació elèctrica Baixa Tensió Dipòsit Palau Reig</t>
  </si>
  <si>
    <t>VVD05IBT000</t>
  </si>
  <si>
    <t>Instal·lació elèctrica Baixa Tensió Dipòsit Municipal Valls</t>
  </si>
  <si>
    <t>VCD02IBT000</t>
  </si>
  <si>
    <t>Instal·lació elèctrica Baixa Tensió Dipòsit Pla de Sta Maria</t>
  </si>
  <si>
    <t>VCD01IBT000</t>
  </si>
  <si>
    <t>Instal·lació elèctrica Baixa Tensió Dipòsit Regulador Cabra del Camp</t>
  </si>
  <si>
    <t>CCB05IBT000</t>
  </si>
  <si>
    <t>Instal·lació elèctrica Baixa Tensió EB-5</t>
  </si>
  <si>
    <t>CBD01IBT000</t>
  </si>
  <si>
    <t>Instal·lació elèctrica Baixa Tensió Dipòsit Montblanc</t>
  </si>
  <si>
    <t>CBD02IBT000</t>
  </si>
  <si>
    <t>Instal·lació elèctrica Baixa Tensió Dipòsit FRIDA (Sarral)</t>
  </si>
  <si>
    <t>BPB19IBT000</t>
  </si>
  <si>
    <t>Instal·lació elèctrica Baixa Tensió EB-19</t>
  </si>
  <si>
    <t>CBD03IBT000</t>
  </si>
  <si>
    <t>Instal·lació elèctrica Baixa Tensió Dipòsit Blancafort</t>
  </si>
  <si>
    <t>CBD04IBT000</t>
  </si>
  <si>
    <t>Instal·lació elèctrica Baixa Tensió Dipòsit Solivella</t>
  </si>
  <si>
    <t>BPB25IBT000</t>
  </si>
  <si>
    <t>Instal·lació elèctrica Baixa Tensió Baronia del Mar EB-25</t>
  </si>
  <si>
    <t>BPB25ABTC01</t>
  </si>
  <si>
    <t>Electrocloració EB-25</t>
  </si>
  <si>
    <t>LTD01IBT000</t>
  </si>
  <si>
    <t>Instal·lació elèctrica Baixa Tensió Dipòsit Boscos</t>
  </si>
  <si>
    <t>LTD02IBT000</t>
  </si>
  <si>
    <t>Instal·lació elèctrica Baixa Tensió Dipòsit La Mora</t>
  </si>
  <si>
    <t>LTD03IBT000</t>
  </si>
  <si>
    <t>Instal·lació elèctrica Baixa Tensió Dipòsits d'Altafulla Nums. 1 i 2</t>
  </si>
  <si>
    <t>LTD04IBT000</t>
  </si>
  <si>
    <t>Instal·lació elèctrica Baixa Tensió Dipòsit Torredembarra (El Pujol)</t>
  </si>
  <si>
    <t>CCB15IBT000</t>
  </si>
  <si>
    <t>Instal·lació elèctrica Baixa Tensió EB-15</t>
  </si>
  <si>
    <t>CCD01IBT000</t>
  </si>
  <si>
    <t>Instal·lació elèctrica Baixa Tensió Dipòsit El Vendrell Romaní 2</t>
  </si>
  <si>
    <t>LTD09IBT000</t>
  </si>
  <si>
    <t>Instal·lació elèctrica Baixa Tensió Dipòsit Els Masos</t>
  </si>
  <si>
    <t>LTD05IBT000</t>
  </si>
  <si>
    <t>Instal·lació elèctrica Baixa Tensió Dipòsits Creixell</t>
  </si>
  <si>
    <t>LTD06IBT000</t>
  </si>
  <si>
    <t>Instal·lació elèctrica Baixa Tensió Dipòsit El Francaset</t>
  </si>
  <si>
    <t>LTD07IBT000</t>
  </si>
  <si>
    <t>Instal·lació elèctrica Baixa Tensió Dipòsit Roda de Barà-Costa Daurada</t>
  </si>
  <si>
    <t>LTD08IBT000</t>
  </si>
  <si>
    <t>Instal·lació elèctrica Baixa Tensió Dipòsit Roda de Barà-Sant Gaietà</t>
  </si>
  <si>
    <t>LTD11IBT000</t>
  </si>
  <si>
    <t xml:space="preserve">Instal·lació elèctrica Baixa Tensió Dipòsit Coto del Rey	</t>
  </si>
  <si>
    <t>CCD10IBT000</t>
  </si>
  <si>
    <t xml:space="preserve">Instal·lació elèctrica Baixa Tensió Dipòsit Antiariet Romaní </t>
  </si>
  <si>
    <t>CBT04IBT000</t>
  </si>
  <si>
    <t>Instal·lació elèctrica Baixa TensióTerciària L'Espluga de Francolí</t>
  </si>
  <si>
    <t>CBD05IBT000</t>
  </si>
  <si>
    <t>Instal·lació elèctrica Baixa Tensió Dipòsit L'Espluga de Francolí</t>
  </si>
  <si>
    <t>LTD11ABT000</t>
  </si>
  <si>
    <t>Instal·lació elèctrica Baixa Tensio Cloració Dip. Coto del Rey</t>
  </si>
  <si>
    <t>LTD10IBT000</t>
  </si>
  <si>
    <t>Instal·lació elèctrica Baixa Tensió Dipòsit La Pobla Montornes</t>
  </si>
  <si>
    <t>CCD11IBT000</t>
  </si>
  <si>
    <t>Instal·lació elèctrica Baixa Tensió Dipòsit regulador Cunit</t>
  </si>
  <si>
    <t>CCT11IBT000</t>
  </si>
  <si>
    <t>Instal·lació elèctrica Baixa Tensió Terciària Cunit-Nord</t>
  </si>
  <si>
    <t>CBB24IBT000</t>
  </si>
  <si>
    <t>Instal·lació elèctrica Baixa Tensió Sarral EB-24</t>
  </si>
  <si>
    <t>CBD07IBT000</t>
  </si>
  <si>
    <t>Instal·lació elèctrica Baixa Tensió Dipòsit municipal Sarral</t>
  </si>
  <si>
    <t>CBT21IBT000</t>
  </si>
  <si>
    <t>Instal·lació elèctrica Baixa Tensió Subterciària FRIDA-Sarral</t>
  </si>
  <si>
    <t>CBD08IBT000</t>
  </si>
  <si>
    <t>Instal·lació elèctrica Baixa Tensió Dipòsit Forès</t>
  </si>
  <si>
    <t>CBT22IBT000</t>
  </si>
  <si>
    <t>Instal·lació elèctrica Baixa Tensió Subterciària Sarral-Forès</t>
  </si>
  <si>
    <t>CBDXXIBT000</t>
  </si>
  <si>
    <t>Instal·lació elèctrica Baixa Tensió Dipòsit Pira</t>
  </si>
  <si>
    <t>CBT05IBT000</t>
  </si>
  <si>
    <t>Instal·lació elèctrica Baixa Tensió Terciària Pira</t>
  </si>
  <si>
    <t>CBT32IBT000</t>
  </si>
  <si>
    <t>Instal·lació elèctrica Baixa Tensió Subterciaria Pira</t>
  </si>
  <si>
    <t>Mant. prev. rutinari elèc. - juny</t>
  </si>
  <si>
    <t>CLB06IBT000</t>
  </si>
  <si>
    <t>Instal·lació elèctrica Baixa Tensió EB-6</t>
  </si>
  <si>
    <t>06-juny</t>
  </si>
  <si>
    <t>CLD06IBT000</t>
  </si>
  <si>
    <t>Instal·lació elèctrica Baixa Tensió Dipòsit Calafell 3</t>
  </si>
  <si>
    <t>CLB17IBT000</t>
  </si>
  <si>
    <t>Instal·lació elèctrica Baixa Tensió EB-17</t>
  </si>
  <si>
    <t>CCD02IBT000</t>
  </si>
  <si>
    <t>Instal·lació elèctrica Baixa Tensió Dipòsit El Vendrell Romaní 1</t>
  </si>
  <si>
    <t>CCD03IBT000</t>
  </si>
  <si>
    <t>Instal·lació elèctrica Baixa Tensió Dipòsit Masia La Font</t>
  </si>
  <si>
    <t>BPD02IBT000</t>
  </si>
  <si>
    <t>Instal·lació elèctrica Baixa Tensió Dipòsit Pla de Cranc</t>
  </si>
  <si>
    <t>BPD01IBT000</t>
  </si>
  <si>
    <t>Instal·lació elèctrica Baixa Tensió Dip. Reguladors Baronia del Mar</t>
  </si>
  <si>
    <t>CLB23IBT000</t>
  </si>
  <si>
    <t>Instal·lació elèctrica Baixa Tensió EB-23</t>
  </si>
  <si>
    <t>BPD04IBT000</t>
  </si>
  <si>
    <t>Instal·lació Elèctrica Baixa Tensió Dipòsit Albinyana "La Papiola"</t>
  </si>
  <si>
    <t>BPD05IBT000</t>
  </si>
  <si>
    <t>Instal·lació Elèctrica Baixa Tensió Dipòsit S. Oliva-Idiada</t>
  </si>
  <si>
    <t>BPD06IBT000</t>
  </si>
  <si>
    <t>Instal·lació Elèctrica Baixa Tensió Dipòsit S. Oliva P.I.</t>
  </si>
  <si>
    <t>BPD09IBT000</t>
  </si>
  <si>
    <t>Instal·lació Elèctrica Baixa Tensió Dipòsit Regulador S. Jaume dels Domenys</t>
  </si>
  <si>
    <t>EMT31IBT000</t>
  </si>
  <si>
    <t>Instal·lació elèctrica Baixa Tensió Subterciària P.I. Catalunya Sud</t>
  </si>
  <si>
    <t>BPD09ABTC01</t>
  </si>
  <si>
    <t>Electrocloració St. Jaume dels Domenys</t>
  </si>
  <si>
    <t>BPD10IBT000</t>
  </si>
  <si>
    <t>Instal·lació Elèctrica Baixa Tensió Dipòsit Llorenç del Penedès P.I.</t>
  </si>
  <si>
    <t>BPD11IBT000</t>
  </si>
  <si>
    <t>Instal·lació Elèctrica Baixa Tensió Dipòsit Banyeres nucli</t>
  </si>
  <si>
    <t>CCD04IBT000</t>
  </si>
  <si>
    <t>Instal·lació elèctrica Baixa Tensió Dipòsit Bellamar</t>
  </si>
  <si>
    <t>CCD05IBT000</t>
  </si>
  <si>
    <t>Instal·lació elèctrica Baixa Tensió Dipòsit Mas Mel</t>
  </si>
  <si>
    <t>PAT02IBT000</t>
  </si>
  <si>
    <t>Instal·lació elèctrica Baixa Tensió Terciària El Perelló</t>
  </si>
  <si>
    <t>Instal·lació elèctrica Baixa Tensió  Edifici Variadors EB-1</t>
  </si>
  <si>
    <t>BPD14IBT000</t>
  </si>
  <si>
    <t>Instal·lació elèctrica Baixa Tensió Dipòsit Vendrell Nord (La Papiola)</t>
  </si>
  <si>
    <t>BPT09IBT000</t>
  </si>
  <si>
    <t>Instal·lació elèctrica Baixa Tensió  Terciaria Vendrell Nord (La Papiola)</t>
  </si>
  <si>
    <t>Mant. prev. rutinari elèc. - juliol</t>
  </si>
  <si>
    <t>CLD01IBT000</t>
  </si>
  <si>
    <t>Instal·lació elèctrica Baixa Tensió Dipòsit Calafell 5</t>
  </si>
  <si>
    <t>07-juliol</t>
  </si>
  <si>
    <t>CLD02IBT000</t>
  </si>
  <si>
    <t>Instal·lació elèctrica Baixa Tensió Dipòsit Cunit 1</t>
  </si>
  <si>
    <t>PAT08IBT000</t>
  </si>
  <si>
    <t>Instal·lació elèctrica Baixa Tensió Terciària Vandellòs 2</t>
  </si>
  <si>
    <t>CCD06IBT000</t>
  </si>
  <si>
    <t>Instal·lació elèctrica Baixa Tensió Dipòsit Calafell 2</t>
  </si>
  <si>
    <t>CCD07IBT000</t>
  </si>
  <si>
    <t>Instal·lació elèctrica Baixa Tensió Dipòsit la Granja</t>
  </si>
  <si>
    <t>CLD03IBT000</t>
  </si>
  <si>
    <t>Instal·lació elèctrica Baixa Tensió Dipòsit Calafell Les Brises</t>
  </si>
  <si>
    <t>CLD04IBT000</t>
  </si>
  <si>
    <t>Instal·lació elèctrica Baixa Tensió Dipòsit Calafell Parc</t>
  </si>
  <si>
    <t>CLD05IBT000</t>
  </si>
  <si>
    <t>Instal·lació elèctrica Baixa Tensió Dipòsit L'Arboç</t>
  </si>
  <si>
    <t>CLD07IBT000</t>
  </si>
  <si>
    <t>Instal·lació Elèctrica Baixa Tensió Dip. Regulador Calafell - Les Brises</t>
  </si>
  <si>
    <t>CCD08IBT000</t>
  </si>
  <si>
    <t>Instal·lació elèctrica Baixa Tensió Dipòsit Cunit 3</t>
  </si>
  <si>
    <t>CCD09IBT000</t>
  </si>
  <si>
    <t>Instal·lació elèctrica Baixa Tensió Dipòsit Cunit 2</t>
  </si>
  <si>
    <t>EMT05IBT000</t>
  </si>
  <si>
    <t>Instal·lació elèctrica Baixa Tensió Terciària Ramal Rocafosca</t>
  </si>
  <si>
    <t>EMT06IBT000</t>
  </si>
  <si>
    <t>Instal·lació elèctrica Baixa Tensió Terciària Sant Carles 1</t>
  </si>
  <si>
    <t>EMT08IBT000</t>
  </si>
  <si>
    <t>Instal·lació elèctrica Baixa Tensió Terciària Poble Nou</t>
  </si>
  <si>
    <t>EMT04IBT000</t>
  </si>
  <si>
    <t>Instal·lació elèctrica Baixa Tensió Terciària d'Amposta</t>
  </si>
  <si>
    <t>PAT01IBT000</t>
  </si>
  <si>
    <t>Instal·lació elèctrica Baixa Tensió Terciària l'Ampolla</t>
  </si>
  <si>
    <t>PAT04IBT000</t>
  </si>
  <si>
    <t>Instal·lació elèctrica Baixa Tensió Terciària l'Ametlla</t>
  </si>
  <si>
    <t>PAT03IBT000</t>
  </si>
  <si>
    <t>Instal·lació elèctrica Baixa Tensió Terciària Medisa</t>
  </si>
  <si>
    <t>PAT05IBT000</t>
  </si>
  <si>
    <t>Instal·lació elèctrica Baixa Tensió Terciària Tres Cales</t>
  </si>
  <si>
    <t>PAT07IBT000</t>
  </si>
  <si>
    <t>Instal·lació elèctrica Baixa Tensió Terciària l'Almadrava</t>
  </si>
  <si>
    <t>Mant. prev. rutinari elèc. - agost</t>
  </si>
  <si>
    <t>PAT09IBT000</t>
  </si>
  <si>
    <t>Instal·lació elèctrica Baixa Tensió Terciària Vandellòs 1</t>
  </si>
  <si>
    <t>08-agost</t>
  </si>
  <si>
    <t>PBT03IBT000</t>
  </si>
  <si>
    <t>Instal·lació elèctrica Baixa Tensió Terciària Mont-roig del Camp</t>
  </si>
  <si>
    <t>PBT07IBT000</t>
  </si>
  <si>
    <t>Instal·lació elèctrica Baixa Tensió Terciària Ramal Reus-Riudoms</t>
  </si>
  <si>
    <t>RRT01IBT000</t>
  </si>
  <si>
    <t>Instal·lació elèctrica Baixa Tensió Terciària Riudoms</t>
  </si>
  <si>
    <t>RRT02IBT000</t>
  </si>
  <si>
    <t>Instal·lació elèctrica Baixa Tensió Terciària Maspujols</t>
  </si>
  <si>
    <t>RRT03IBT000</t>
  </si>
  <si>
    <t>Instal·lació elèctrica Baixa Tensió Terciària Reus 2</t>
  </si>
  <si>
    <t>RRT71IBT000</t>
  </si>
  <si>
    <t>Instal·lació Elèctrica Baixa Tensió Subterciària Vinyols nucli</t>
  </si>
  <si>
    <t>RRT73IBT000</t>
  </si>
  <si>
    <t>Instal·lació Elèctrica Baixa Tensió Subterciària Riudecanyes</t>
  </si>
  <si>
    <t>RST01IBT000</t>
  </si>
  <si>
    <t>Instal·lació elèctrica Baixa Tensió Terciària Castellvell del Camp-La Selva del Camp</t>
  </si>
  <si>
    <t>RST21IBT000</t>
  </si>
  <si>
    <t>Instal·lació elèctrica Baixa Tensió Subterciària Castellvell 1</t>
  </si>
  <si>
    <t>RST22IBT000</t>
  </si>
  <si>
    <t>Instal·lació elèctrica Baixa Tensió Subterciària Castellvell 2-3</t>
  </si>
  <si>
    <t>RST02IBT000</t>
  </si>
  <si>
    <t>Instal·lació elèctrica Baixa Tensió Terciària Almoster</t>
  </si>
  <si>
    <t>RST03IBT000</t>
  </si>
  <si>
    <t>Instal·lació elèctrica Baixa Tensió Terciària La Pubilla</t>
  </si>
  <si>
    <t>RST04IBT000</t>
  </si>
  <si>
    <t>Instal·lació elèctrica Baixa Tensió Terciària La Selva  Masies Catalanes</t>
  </si>
  <si>
    <t>Instal·lació elèctrica Baixa Tensió Dipòsit La Selva del Camp nou</t>
  </si>
  <si>
    <t>Mant. prev. rutinari elèc. - setembre</t>
  </si>
  <si>
    <t>09-setembre</t>
  </si>
  <si>
    <t>PBT09IBT000</t>
  </si>
  <si>
    <t>Instal·lació elèctrica Baixa Tensió Terciària Hormicemex</t>
  </si>
  <si>
    <t>PBT11IBT000</t>
  </si>
  <si>
    <t>Instal·lació elèctrica Baixa Tensió Terciària Vila-Seca</t>
  </si>
  <si>
    <t>PBT10IBT000</t>
  </si>
  <si>
    <t>Instal·lació elèctrica Baixa Tensió Terciària Salou</t>
  </si>
  <si>
    <t>PBT13IBT000</t>
  </si>
  <si>
    <t>Instal·lació elèctrica Baixa Tensió Terciària Ramal Bonavista</t>
  </si>
  <si>
    <t>PBT91IBT000</t>
  </si>
  <si>
    <t>Instal·lació elèctrica Baixa Tensió Subterciària Tarragona-Bonavista</t>
  </si>
  <si>
    <t>SCT01IBT000</t>
  </si>
  <si>
    <t>Instal·lació elèctrica Baixa Tensió Terciària Ramal Constantí-Repsol</t>
  </si>
  <si>
    <t>CRT01IBT000</t>
  </si>
  <si>
    <t>Instal·lació elèctrica Baixa Tensió Terciària PIC</t>
  </si>
  <si>
    <t>CRT02IBT000</t>
  </si>
  <si>
    <t>Instal·lació elèctrica Baixa Tensió Terciària Constantí</t>
  </si>
  <si>
    <t>CRT04IBT000</t>
  </si>
  <si>
    <t>Instal·lació elèctrica Baixa Tensió Terciària Repsol Petroli-Anell Tancament</t>
  </si>
  <si>
    <t>ATT01IBT000</t>
  </si>
  <si>
    <t>Instal·lació elèctrica Baixa Tensió Terciària Ramal Repsol Química</t>
  </si>
  <si>
    <t>SCT03IBT000</t>
  </si>
  <si>
    <t>Instal·lació elèctrica Baixa Tensió Terciària Sant Salvador</t>
  </si>
  <si>
    <t>Electrocloració Cota 118</t>
  </si>
  <si>
    <t>Electrocloració EB-13</t>
  </si>
  <si>
    <t>CRT03IBT000</t>
  </si>
  <si>
    <t>Instal·lació elèctrica Baixa Tensió Terciària EB-13</t>
  </si>
  <si>
    <t>MVT03IBT000</t>
  </si>
  <si>
    <t>Instal·lació elèctrica Baixa Tensió Terciària La Pobla de Mafumet nou</t>
  </si>
  <si>
    <t>MVT01IBT000</t>
  </si>
  <si>
    <t>Instal·lació elèctrica Baixa Tensió Terciària La Pobla de Mafumet (antiga)</t>
  </si>
  <si>
    <t>Mant. prev. rutinari elèc. - octubre</t>
  </si>
  <si>
    <t>10-octubre</t>
  </si>
  <si>
    <t>Electrocloració EB-4</t>
  </si>
  <si>
    <t>MVT02IBT000</t>
  </si>
  <si>
    <t>Instal·lació elèctrica Baixa Tensió Terciària El Morell-Vilallonga del Camp</t>
  </si>
  <si>
    <t>MVT04IBT000</t>
  </si>
  <si>
    <t>Instal·lació elèctrica Baixa Tensió Terciària el Rourell</t>
  </si>
  <si>
    <t>ATT31IBT000</t>
  </si>
  <si>
    <t>Instal·lació elèctrica Baixa Tensió Subterciària Repsol Química 2</t>
  </si>
  <si>
    <t>ATT04IBT000</t>
  </si>
  <si>
    <t>Instal·lació elèctrica Baixa Tensió Terciària Immo-Habitat</t>
  </si>
  <si>
    <t>PVT01IBT000</t>
  </si>
  <si>
    <t>Instal·lació elèctrica Baixa Tensió Terciària Ramal els Pallaresos</t>
  </si>
  <si>
    <t>PVT04IBT000</t>
  </si>
  <si>
    <t>Instal·lació elèctrica Baixa Tensió Terciària ADIF</t>
  </si>
  <si>
    <t>PVT02IBT000</t>
  </si>
  <si>
    <t>Instal·lació elèctrica Baixa Tensió Terciària Perafort</t>
  </si>
  <si>
    <t>PVT03IBT000</t>
  </si>
  <si>
    <t>Instal·lació elèctrica Baixa Tensió Terciària Garidells</t>
  </si>
  <si>
    <t>Electrocloració EB-18</t>
  </si>
  <si>
    <t>PVT21IBT000</t>
  </si>
  <si>
    <t>Instal·lació elèctrica Baixa Tensió Subterciària Urbanització Pallaresos Park</t>
  </si>
  <si>
    <t>PVT22IBT000</t>
  </si>
  <si>
    <t>Instal·lació elèctrica Baixa Tensió Subterciària Sant Salvador</t>
  </si>
  <si>
    <t>PVT23IBT000</t>
  </si>
  <si>
    <t>Instal·lació elèctrica Baixa Tensió Subterciària Pallaresos Poble</t>
  </si>
  <si>
    <t>PVT24IBT000</t>
  </si>
  <si>
    <t>Instal·lació elèctrica Baixa Tensió Subterciària Pallaresos-El Catllar</t>
  </si>
  <si>
    <t>PVT25IBT000</t>
  </si>
  <si>
    <t>Instal·lació elèctrica Baixa Tensió Subterciària el Catllar - 5 Estrelles</t>
  </si>
  <si>
    <t>PVT26IBT000</t>
  </si>
  <si>
    <t>Instal·lació elèctrica Baixa Tensió Subterciària els Pallaresos Poble (futur)</t>
  </si>
  <si>
    <t>VVT01IBT000</t>
  </si>
  <si>
    <t>Instal·lació elèctrica Baixa Tensió Terciària Polígon Industrial de Vallmoll</t>
  </si>
  <si>
    <t>VVT02IBT000</t>
  </si>
  <si>
    <t>Instal·lació elèctrica Baixa Tensió Terciària Urb. Plana de Sant Miquel (Vallmoll)</t>
  </si>
  <si>
    <t>LTT01IBT000</t>
  </si>
  <si>
    <t>Instal·lació elèctrica Baixa Tensió Terciària Boscos</t>
  </si>
  <si>
    <t>VVT03IBT000</t>
  </si>
  <si>
    <t>Instal·lació elèctrica Baixa Tensió Terciària Urbanització Els Pinars (Vallmoll)</t>
  </si>
  <si>
    <t>VCT01IBT000</t>
  </si>
  <si>
    <t>Instal·lació elèctrica Baixa Tensió Terciària Ramal Pla de Sta Maria</t>
  </si>
  <si>
    <t>CBT31IBT000</t>
  </si>
  <si>
    <t>Instal·lació elèctrica Baixa Tensió Subterciària Blancafort</t>
  </si>
  <si>
    <t>CBT02IBT000</t>
  </si>
  <si>
    <t>Instal·lació elèctrica Baixa Tensió Terciària Camping Ducat de Montblanc</t>
  </si>
  <si>
    <t>CBT01IBT000</t>
  </si>
  <si>
    <t>Instal·lació elèctrica Baixa Tensió Terciària Sarral</t>
  </si>
  <si>
    <t>Mant. prev. rutinari elèc. - novembre</t>
  </si>
  <si>
    <t>11-novembre</t>
  </si>
  <si>
    <t>CCT09IBT000</t>
  </si>
  <si>
    <t>Instal·lació elèctrica Baixa Tensió Terciària EB-19</t>
  </si>
  <si>
    <t>CCT31IBT000</t>
  </si>
  <si>
    <t>Instal·lació elèctrica Baixa Tensió Subterciària Ramal Baix Penedès</t>
  </si>
  <si>
    <t>CCT02IBT000</t>
  </si>
  <si>
    <t>Instal·lació elèctrica Baixa Tensió Terciària Masia La Font</t>
  </si>
  <si>
    <t>LTT02IBT000</t>
  </si>
  <si>
    <t>Instal·lació elèctrica Baixa Tensió Terciària El Mèdol</t>
  </si>
  <si>
    <t>LTT03IBT000</t>
  </si>
  <si>
    <t>Instal·lació elèctrica Baixa Tensió Terciària La Mora</t>
  </si>
  <si>
    <t>LTT04IBT000</t>
  </si>
  <si>
    <t>Instal·lació elèctrica Baixa Tensió Terciària de Ferran</t>
  </si>
  <si>
    <t>LTT05IBT000</t>
  </si>
  <si>
    <t>Instal·lació elèctrica Baixa Tensió Terciària Pou Torredembarra (Sant Antoni)</t>
  </si>
  <si>
    <t>Electrocloració EB-25</t>
  </si>
  <si>
    <t>LTT06IBT000</t>
  </si>
  <si>
    <t>Instal·lació elèctrica Baixa Tensió Terciària Altafulla</t>
  </si>
  <si>
    <t>LTT07IBT000</t>
  </si>
  <si>
    <t>Instal·lació elèctrica Baixa Tensió Terciària Vertosa (Torredembarra)</t>
  </si>
  <si>
    <t>LTT08IBT000</t>
  </si>
  <si>
    <t>Instal·lació elèctrica Baixa Tensió Terciària Torredembarra</t>
  </si>
  <si>
    <t>LTT09IBT000</t>
  </si>
  <si>
    <t>Instal·lació elèctrica Baixa Tensió Terciària Creixell</t>
  </si>
  <si>
    <t>LTT10IBT000</t>
  </si>
  <si>
    <t>Instal·lació elèctrica Baixa Tensió Terciària Roda de Barà (Poble)</t>
  </si>
  <si>
    <t>LTT11IBT000</t>
  </si>
  <si>
    <t>Instal·lació elèctrica Baixa Tensió Terciària Ramal Roda de Barà</t>
  </si>
  <si>
    <t>LTT81IBT000</t>
  </si>
  <si>
    <t>Instal·lació elèctrica Baixa Tensió Subterciària Sant Gaietà-Costa Daurada</t>
  </si>
  <si>
    <t>CCT01IBT000</t>
  </si>
  <si>
    <t>Instal·lació elèctrica Baixa Tensió Terciària Ramal Romaní</t>
  </si>
  <si>
    <t>CCT21IBT000</t>
  </si>
  <si>
    <t>Instal·lació elèctrica Baixa Tensió Subterciària Romaní 2</t>
  </si>
  <si>
    <t>BPT01IBT000</t>
  </si>
  <si>
    <t>Instal·lació elèctrica Baixa Tensió Terciària Baronia del Mar/Pla del Cranc</t>
  </si>
  <si>
    <t>BPT02IBT000</t>
  </si>
  <si>
    <t>Instal·lació Elèctrica Baixa Tensió Terciària S. Oliva "Molí d'en Serra"</t>
  </si>
  <si>
    <t>BPT06IBT000</t>
  </si>
  <si>
    <t>Instal·lació Elèctrica Baixa Tensió Terciària S. Oliva</t>
  </si>
  <si>
    <t>BPT03IBT000</t>
  </si>
  <si>
    <t>Instal·lació Elèctrica Baixa Tensió Terciària Albinyana "La Papiola"</t>
  </si>
  <si>
    <t>Mant. prev. rutinari elèc. - desembre</t>
  </si>
  <si>
    <t>12-desembre</t>
  </si>
  <si>
    <t>BPT05IBT000</t>
  </si>
  <si>
    <t>Instal·lació Elèctrica Baixa Tensió Terciària a III Fase BP</t>
  </si>
  <si>
    <t>Electrocloració St. Jaume dels Domenys</t>
  </si>
  <si>
    <t>BPT08IBT000</t>
  </si>
  <si>
    <t>Instal·lació Baixa Tensió Terciària Llorenç del Penedès P.I.</t>
  </si>
  <si>
    <t>BPT07IBT000</t>
  </si>
  <si>
    <t>Instal·lació Elèctrica Baixa Tensió Terciària S. Jaume dels Domenys</t>
  </si>
  <si>
    <t>CCT03IBT000</t>
  </si>
  <si>
    <t>Instal·lació elèctrica Baixa Tensió Terciària Bellamar</t>
  </si>
  <si>
    <t>CCT04IBT000</t>
  </si>
  <si>
    <t>Instal·lació elèctrica Baixa Tensió Terciària Mas Mel</t>
  </si>
  <si>
    <t>CCT05IBT000</t>
  </si>
  <si>
    <t>Instal·lació elèctrica Baixa Tensió Terciària Calafell 2</t>
  </si>
  <si>
    <t>CCT06IBT000</t>
  </si>
  <si>
    <t>Instal·lació elèctrica Baixa Tensió Terciària EB-Segur de Calafell</t>
  </si>
  <si>
    <t>CLT01IBT000</t>
  </si>
  <si>
    <t>Instal·lació elèctrica Baixa Tensió Terciària Cunit 1 i Calafell Les Brises</t>
  </si>
  <si>
    <t>CLT02IBT000</t>
  </si>
  <si>
    <t>Instal·lació elèctrica Baixa Tensió Terciària dipòsit Calafell Les Brises</t>
  </si>
  <si>
    <t>CLT03IBT000</t>
  </si>
  <si>
    <t>Instal·lació elèctrica Baixa Tensió Terciària dipòsit Calafell Parc</t>
  </si>
  <si>
    <t>CCT07IBT000</t>
  </si>
  <si>
    <t>Instal·lació elèctrica Baixa Tensió Terciària Cunit 3</t>
  </si>
  <si>
    <t>CCT08IBT000</t>
  </si>
  <si>
    <t>Instal·lació elèctrica Baixa Tensió Terciària Cunit 2</t>
  </si>
  <si>
    <t>TELECOM - S11</t>
  </si>
  <si>
    <t>Mant. prev. rutinari telec. any "1" - gener</t>
  </si>
  <si>
    <t>EMD07TCM000</t>
  </si>
  <si>
    <t>Telecomandament Dipòsit Alcanar Platja</t>
  </si>
  <si>
    <t>EMD05TCM000</t>
  </si>
  <si>
    <t>Telecomandament Dipòsit Sant Carles de la Ràpita 1</t>
  </si>
  <si>
    <t>EMT06TCM000</t>
  </si>
  <si>
    <t>Telecomandament Terciària Sant Carles 1</t>
  </si>
  <si>
    <t>EMD04TCM000</t>
  </si>
  <si>
    <t>Telecomandament Dipòsit Amposta</t>
  </si>
  <si>
    <t>EMT04TCM000</t>
  </si>
  <si>
    <t>Telecomandament Terciària d'Amposta</t>
  </si>
  <si>
    <t>EMT03TCM000</t>
  </si>
  <si>
    <t>Telecomandament Terciària  Sant Jaume d´Enveja</t>
  </si>
  <si>
    <t>EMD03TCM000</t>
  </si>
  <si>
    <t>Telecomandament Dipòsit Sant Jaume d'Enveja</t>
  </si>
  <si>
    <t>CP010TCM000</t>
  </si>
  <si>
    <t>Telecomandament Marge Dret</t>
  </si>
  <si>
    <t>CPB00TCM000</t>
  </si>
  <si>
    <t>Telecomandament EB-0</t>
  </si>
  <si>
    <t>IC130TCM000</t>
  </si>
  <si>
    <t>Telecomunicacions Repetidor Xemeneia EB-0</t>
  </si>
  <si>
    <t>EMD02TCM000</t>
  </si>
  <si>
    <t>Telecomandament Dipòsit Polígon Mercaderies</t>
  </si>
  <si>
    <t>EMT31TCM000</t>
  </si>
  <si>
    <t>Telecomandament Subterciària P.I. Catalunya Sud</t>
  </si>
  <si>
    <t>EMT02TCM000</t>
  </si>
  <si>
    <t>Telecomandament Terciària Polígon Mercaderies</t>
  </si>
  <si>
    <t>EMD01TCM000</t>
  </si>
  <si>
    <t>Telecomandament Dipòsit Deltatres</t>
  </si>
  <si>
    <t>EMT01TCM000</t>
  </si>
  <si>
    <t>Telecomandament Terciària Deltatres</t>
  </si>
  <si>
    <t>EMB29TCM000</t>
  </si>
  <si>
    <t>Telecomandament Baix Ebre-Montsià EB-29</t>
  </si>
  <si>
    <t>Mant. prev. rutinari telec. - PLANTA</t>
  </si>
  <si>
    <t>ET063ATC000</t>
  </si>
  <si>
    <t>Armari Telecomandament, ADAN</t>
  </si>
  <si>
    <t>ET075ATC000</t>
  </si>
  <si>
    <t>Armari Telecomandament, Deshidratació de Fangs</t>
  </si>
  <si>
    <t>ET110ATC000</t>
  </si>
  <si>
    <t>Armari Telecomandament, FCAG</t>
  </si>
  <si>
    <t>ET210ATC002</t>
  </si>
  <si>
    <t>Armari Telecomandament Tractaments, Instal·lacions comunes</t>
  </si>
  <si>
    <t>ET210ATC003</t>
  </si>
  <si>
    <t>Armari Telecomandament Reactius 1 i Mescla, Instal·lacions comunes</t>
  </si>
  <si>
    <t>ET131ATC000</t>
  </si>
  <si>
    <t>Armari Telecomandament PreOzonització</t>
  </si>
  <si>
    <t>ET132ATC000</t>
  </si>
  <si>
    <t>Armari Telecomandament PostOzonització</t>
  </si>
  <si>
    <t>ET141ATC000</t>
  </si>
  <si>
    <t>Armari Telecomandament Hipoclorit 15%</t>
  </si>
  <si>
    <t>ET150ATC000</t>
  </si>
  <si>
    <t>Armari Telecomandament UVA</t>
  </si>
  <si>
    <t>Mant. prev. rutinari telec. any "1" - febrer</t>
  </si>
  <si>
    <t>PAB01TCM000</t>
  </si>
  <si>
    <t>Telecomandament EB-1</t>
  </si>
  <si>
    <t>PAD01TCM000</t>
  </si>
  <si>
    <t>Telecomandament Dipòsit l'Ampolla</t>
  </si>
  <si>
    <t>PAT01TCM000</t>
  </si>
  <si>
    <t>Telecomandament Terciària l'Ampolla</t>
  </si>
  <si>
    <t>PAB16TCM000</t>
  </si>
  <si>
    <t>Telecomandament EB-16</t>
  </si>
  <si>
    <t>PAT02TCM000</t>
  </si>
  <si>
    <t>Telecomandament Terciària El Perelló</t>
  </si>
  <si>
    <t>IC040TCM000</t>
  </si>
  <si>
    <t>Telecomunicacions Repetidor Antenes Perelló</t>
  </si>
  <si>
    <t>PAD03TCM000</t>
  </si>
  <si>
    <t>Telecomandament Dipòsit l'Ametlla</t>
  </si>
  <si>
    <t>Mant. prev. rutinari telec. any "1" - març</t>
  </si>
  <si>
    <t>PAT04TCM000</t>
  </si>
  <si>
    <t>Telecomandament Terciària l'Ametlla</t>
  </si>
  <si>
    <t>PAT03TCM000</t>
  </si>
  <si>
    <t>Telecomandament Terciària Medisa</t>
  </si>
  <si>
    <t>PAD04TCM000</t>
  </si>
  <si>
    <t>Telecomandament Dipòsit Tres Cales</t>
  </si>
  <si>
    <t>PAT05TCM000</t>
  </si>
  <si>
    <t>Telecomandament Terciària Tres Cales</t>
  </si>
  <si>
    <t>PAD05TCM000</t>
  </si>
  <si>
    <t>Telecomandament Dipòsit Calafató</t>
  </si>
  <si>
    <t>PAT06TCM000</t>
  </si>
  <si>
    <t>Telecomandament Terciària Calafató</t>
  </si>
  <si>
    <t>PAD06TCM000</t>
  </si>
  <si>
    <t>Telecomandament Dipòsit l'Almadrava</t>
  </si>
  <si>
    <t>PAT07TCM000</t>
  </si>
  <si>
    <t>Telecomandament Terciària l'Almadrava</t>
  </si>
  <si>
    <t>PAB07TCM000</t>
  </si>
  <si>
    <t>Equips telecomandament EB Vandellòs 2 EB-7</t>
  </si>
  <si>
    <t>PAT09TCM000</t>
  </si>
  <si>
    <t>Telecomandament Terciària Vandellòs 1</t>
  </si>
  <si>
    <t>PBB02TCM000</t>
  </si>
  <si>
    <t>Telecomandament EB-2</t>
  </si>
  <si>
    <t>PAT10TCM000</t>
  </si>
  <si>
    <t>Telecomandament Terciària Ramal arribada EB-2</t>
  </si>
  <si>
    <t>PAT08TCM000</t>
  </si>
  <si>
    <t>Telecomandament Terciària Vandellòs 2</t>
  </si>
  <si>
    <t>PAT11TCM000</t>
  </si>
  <si>
    <t>Telecomandament Ter. reforç Coll de Balaguer</t>
  </si>
  <si>
    <t>PBD10TCM000</t>
  </si>
  <si>
    <t>Telecomandament Dipòsit L'Hospitalet de l'Infant 2</t>
  </si>
  <si>
    <t>PBB08TCM000</t>
  </si>
  <si>
    <t>Telecomandament EB-8</t>
  </si>
  <si>
    <t>IC120TCM000</t>
  </si>
  <si>
    <t>Telecomunicacions Repetidor Xemeneia EB-2</t>
  </si>
  <si>
    <t>PBT03TCM000</t>
  </si>
  <si>
    <t>Telecomandament Terciària Mont-roig del Camp</t>
  </si>
  <si>
    <t>PBD02TCM000</t>
  </si>
  <si>
    <t>Telecomandament Dipòsit Mont-roig del Camp</t>
  </si>
  <si>
    <t>PBD12TCM000</t>
  </si>
  <si>
    <t>Telecomandament Dipòsit Mont-roig Bahia</t>
  </si>
  <si>
    <t>PBT14TCM000</t>
  </si>
  <si>
    <t>Telecomandament Terciària Mont-roig Bahia</t>
  </si>
  <si>
    <t>PAB01TCM002</t>
  </si>
  <si>
    <t>Telecomandament Edifici Variadors EB-1</t>
  </si>
  <si>
    <t>Mant. prev. rutinari telec. any "1" - abril</t>
  </si>
  <si>
    <t>PBD03TCM000</t>
  </si>
  <si>
    <t>Telecomandament Dipòsit Cambrils Oest</t>
  </si>
  <si>
    <t>PBT05TCM000</t>
  </si>
  <si>
    <t>Telecomandament Terciària Cambrils Poble</t>
  </si>
  <si>
    <t>PBD04TCM000</t>
  </si>
  <si>
    <t>Telecomandament Dipòsit Cambrils Poble</t>
  </si>
  <si>
    <t>PBD05TCM000</t>
  </si>
  <si>
    <t>Telecomandament Dipòsit Vinyols i Els Arcs</t>
  </si>
  <si>
    <t>PBT07TCM000</t>
  </si>
  <si>
    <t>Telecomandament Terciària Ramal Reus-Riudoms</t>
  </si>
  <si>
    <t>RRB10TCM000</t>
  </si>
  <si>
    <t>Telecomandament EB-10</t>
  </si>
  <si>
    <t>RRD06TCM000</t>
  </si>
  <si>
    <t>Telecomandament Dipòsit Vinyols nucli</t>
  </si>
  <si>
    <t>RRD08TCM000</t>
  </si>
  <si>
    <t>Telecomandament Dipòsit Montbrió</t>
  </si>
  <si>
    <t>RRT01TCM000</t>
  </si>
  <si>
    <t>Telecomandament Terciària Riudoms</t>
  </si>
  <si>
    <t>RRD01TCM000</t>
  </si>
  <si>
    <t>Telecomandament Dipòsit Riudoms</t>
  </si>
  <si>
    <t>RRB11TCM000</t>
  </si>
  <si>
    <t>Telecomandament EB-11</t>
  </si>
  <si>
    <t>RRD02TCM000</t>
  </si>
  <si>
    <t>Telecomandament Dipòsit Maspujols</t>
  </si>
  <si>
    <t>RRT02TCM000</t>
  </si>
  <si>
    <t>Telecomandament Terciària Maspujols</t>
  </si>
  <si>
    <t>RRD12TCM000</t>
  </si>
  <si>
    <t>Telecomandament Dipòsit Reus Intermedi</t>
  </si>
  <si>
    <t>RRD03TCM000</t>
  </si>
  <si>
    <t>Telecomandament Dipòsit Cargill</t>
  </si>
  <si>
    <t>RRB26TCM000</t>
  </si>
  <si>
    <t>Telecomandament Baix Camp EB-26</t>
  </si>
  <si>
    <t>RRB30TCM000</t>
  </si>
  <si>
    <t>Telecomandament Botarell EB-30</t>
  </si>
  <si>
    <t>RRD09TCM000</t>
  </si>
  <si>
    <t>Telecomandament Dipòsit Baix Camp</t>
  </si>
  <si>
    <t>PBD13TCM000</t>
  </si>
  <si>
    <t>Telecomandament Dipòsit regulador Vila-seca</t>
  </si>
  <si>
    <t>PBT15TCM000</t>
  </si>
  <si>
    <t>Telecomandament Terciària Vila-seca Nord</t>
  </si>
  <si>
    <t>RRB28TCM000</t>
  </si>
  <si>
    <t>Telecomandament Estació Bombament Riudoms/Reus</t>
  </si>
  <si>
    <t>RRD13TCM000</t>
  </si>
  <si>
    <t xml:space="preserve">Telecomandament Dipòsit Botarell </t>
  </si>
  <si>
    <t>Mant. prev. rutinari telec. any "1" - maig</t>
  </si>
  <si>
    <t>RRT04TCM000</t>
  </si>
  <si>
    <t>Telecomandament Terciària Cargill</t>
  </si>
  <si>
    <t>RSB12TCM000</t>
  </si>
  <si>
    <t>Telecomandament EB-12</t>
  </si>
  <si>
    <t>RSD01TCM000</t>
  </si>
  <si>
    <t>Telecomandament Dipòsit Castellvell 1</t>
  </si>
  <si>
    <t>RST01TCM000</t>
  </si>
  <si>
    <t>Telecomandament Terciària Castellvell del Camp-La Selva del Camp</t>
  </si>
  <si>
    <t>RST21TCM000</t>
  </si>
  <si>
    <t>Telecomandament Subterciària Castellvell 1</t>
  </si>
  <si>
    <t>RSD02TCM000</t>
  </si>
  <si>
    <t>Telecomandament Dipòsit Castellvell 2</t>
  </si>
  <si>
    <t>RSD03TCM000</t>
  </si>
  <si>
    <t>Telecomandament Dipòsit Regulador Castellvell 3</t>
  </si>
  <si>
    <t>RSD04TCM000</t>
  </si>
  <si>
    <t>Telecomandament Dipòsit Almoster</t>
  </si>
  <si>
    <t>RST02TCM000</t>
  </si>
  <si>
    <t>Telecomandament Terciària Almoster</t>
  </si>
  <si>
    <t>RSD05TCM000</t>
  </si>
  <si>
    <t>Telecomandament Dipòsit La Pubilla</t>
  </si>
  <si>
    <t>RST03TCM000</t>
  </si>
  <si>
    <t>Telecomandament Terciària La Pubilla</t>
  </si>
  <si>
    <t>RST04TCM000</t>
  </si>
  <si>
    <t>Telecomandament Terciària La Selva  Masies Catalanes</t>
  </si>
  <si>
    <t>RSD08TCM000</t>
  </si>
  <si>
    <t>Telecomandament Dipòsit Masies Catalanes-Alcover</t>
  </si>
  <si>
    <t>RST61TCM000</t>
  </si>
  <si>
    <t>Telecomandament Subterciària Masies Catalanes-Alcover</t>
  </si>
  <si>
    <t>RSD07TCM000</t>
  </si>
  <si>
    <t>Telecomandament Dipòsit Masies Catalanes-Albiol</t>
  </si>
  <si>
    <t>PBD06TCM000</t>
  </si>
  <si>
    <t>Telecomandament Dipòsit Vilafortuny</t>
  </si>
  <si>
    <t>PBT08TCM000</t>
  </si>
  <si>
    <t>Telecomandament Terciària Vilafortuny</t>
  </si>
  <si>
    <t>PBT09TCM000</t>
  </si>
  <si>
    <t>Telecomandament Terciària Hormicemex</t>
  </si>
  <si>
    <t>PBD07TCM000</t>
  </si>
  <si>
    <t>Telecomandament Dipòsit Salou</t>
  </si>
  <si>
    <t>IC140TCM000</t>
  </si>
  <si>
    <t>Mant. prev. rutinari telec. any "1" - juny</t>
  </si>
  <si>
    <t>PBT10TCM000</t>
  </si>
  <si>
    <t>Telecomandament Terciària Salou</t>
  </si>
  <si>
    <t>PBD08TCM000</t>
  </si>
  <si>
    <t>Telecomandament Dipòsit Vila-Seca</t>
  </si>
  <si>
    <t>PBT11TCM000</t>
  </si>
  <si>
    <t>Telecomandament Terciària Vila-Seca</t>
  </si>
  <si>
    <t>PBB09TCM000</t>
  </si>
  <si>
    <t>Telecomandament EB-9</t>
  </si>
  <si>
    <t>PBD09TCM000</t>
  </si>
  <si>
    <t>Telecomandament Dipòsit Bonavista-Indústries (AITASA)</t>
  </si>
  <si>
    <t>PBT13TCM000</t>
  </si>
  <si>
    <t>Telecomandament Terciària Ramal Bonavista</t>
  </si>
  <si>
    <t>SCB03TCM000</t>
  </si>
  <si>
    <t>Telecomandament EB-3</t>
  </si>
  <si>
    <t>PBD11TCM000</t>
  </si>
  <si>
    <t>Telecomandament Dipòsit de CIMALSA</t>
  </si>
  <si>
    <t>CCD09TCM000</t>
  </si>
  <si>
    <t>Telecomandament dipòsit Cunit 2</t>
  </si>
  <si>
    <t>CCT08TCM000</t>
  </si>
  <si>
    <t>Telecomandament Terciària Cunit 2</t>
  </si>
  <si>
    <t>CCD08TCM000</t>
  </si>
  <si>
    <t>Telecomandament Dipòsit Cunit 3</t>
  </si>
  <si>
    <t>CLD05TCM000</t>
  </si>
  <si>
    <t>Telecomandament Dipòsit L'Arboç</t>
  </si>
  <si>
    <t>CLD04TCM000</t>
  </si>
  <si>
    <t>Telecomandament Dipòsit Calafell Parc</t>
  </si>
  <si>
    <t>CLT03TCM000</t>
  </si>
  <si>
    <t>Telecomandament Terciària dipòsit Calafell Parc</t>
  </si>
  <si>
    <t>Mant. prev. rutinari telec. any "1" - juliol</t>
  </si>
  <si>
    <t>CLB23TCM000</t>
  </si>
  <si>
    <t>Telecomandament EB-23</t>
  </si>
  <si>
    <t>CLD03TCM000</t>
  </si>
  <si>
    <t>Telecomandament Dipòsit Calafell Les Brises</t>
  </si>
  <si>
    <t>CLD02TCM000</t>
  </si>
  <si>
    <t>Telecomandament Dipòsit Cunit 1</t>
  </si>
  <si>
    <t>CLT01TCM000</t>
  </si>
  <si>
    <t>Telecomandament Terciària Cunit 1 i Calafell Les Brises</t>
  </si>
  <si>
    <t>CLB06TCM000</t>
  </si>
  <si>
    <t>Telecomandament EB-6</t>
  </si>
  <si>
    <t>CCT06TCM000</t>
  </si>
  <si>
    <t>Telecomandament Terciària EB-Segur de Calafell</t>
  </si>
  <si>
    <t>CCB15TCM000</t>
  </si>
  <si>
    <t>Telecomandament EB-15</t>
  </si>
  <si>
    <t>CCT05TCM000</t>
  </si>
  <si>
    <t>Telecomandament Terciària Calafell 2</t>
  </si>
  <si>
    <t>CCT04TCM000</t>
  </si>
  <si>
    <t>Telecomandament Terciària Mas Mel</t>
  </si>
  <si>
    <t>CCD04TCM000</t>
  </si>
  <si>
    <t>Telecomandament Dipòsit Bellamar</t>
  </si>
  <si>
    <t>CCT03TCM000</t>
  </si>
  <si>
    <t>Telecomandament Terciària Bellamar</t>
  </si>
  <si>
    <t>BPB19TCM000</t>
  </si>
  <si>
    <t>Telecomandament EB-19</t>
  </si>
  <si>
    <t>CCD03TCM000</t>
  </si>
  <si>
    <t>Telecomandament Dipòsit Masia La Font</t>
  </si>
  <si>
    <t>CCT02TCM000</t>
  </si>
  <si>
    <t>Telecomandament Terciària Masia La Font</t>
  </si>
  <si>
    <t>CCT01TCM000</t>
  </si>
  <si>
    <t>Telecomandament Terciària Ramal Romaní</t>
  </si>
  <si>
    <t>CCD01TCM000</t>
  </si>
  <si>
    <t>Telecomandament Dipòsit El Vendrell Romaní 2</t>
  </si>
  <si>
    <t>CCD02TCM000</t>
  </si>
  <si>
    <t>Telecomandament Dipòsit El Vendrell Romaní 1</t>
  </si>
  <si>
    <t>BPD02TCM000</t>
  </si>
  <si>
    <t>Telecomandament Dipòsit Pla de Cranc</t>
  </si>
  <si>
    <t>CCD11TCM000</t>
  </si>
  <si>
    <t>Telecomandament Dipòsit regulador Cunit</t>
  </si>
  <si>
    <t>CCT11TCM000</t>
  </si>
  <si>
    <t>Telecomandament Terciària Cunit-Nord</t>
  </si>
  <si>
    <t>Mant. prev. rutinari telec. any "1" - agost</t>
  </si>
  <si>
    <t>BPT01TCM000</t>
  </si>
  <si>
    <t>Telecomandament Terciària Baronia del Mar/Pla del Cranc</t>
  </si>
  <si>
    <t>BPD01TCM000</t>
  </si>
  <si>
    <t>Telecomandament Dip. Reguladors Baronia del Mar</t>
  </si>
  <si>
    <t>BPB25TCM000</t>
  </si>
  <si>
    <t>Telecomandament Baronia del Mar EB-25</t>
  </si>
  <si>
    <t>BPT02TCM000</t>
  </si>
  <si>
    <t>Telecomandament Terciària S. Oliva "Molí d'en Serra"</t>
  </si>
  <si>
    <t>BPT03TCM000</t>
  </si>
  <si>
    <t>Telecomandament Terciària Albinyana "La Papiola"</t>
  </si>
  <si>
    <t>BPD05TCM000</t>
  </si>
  <si>
    <t>Telecomandament Dipòsit S. Oliva-Idiada</t>
  </si>
  <si>
    <t>BPT05TCM000</t>
  </si>
  <si>
    <t>Telecomandament Terciària a III Fase BP</t>
  </si>
  <si>
    <t>BPT06TCM000</t>
  </si>
  <si>
    <t>Telecomandament Terciària S. Oliva</t>
  </si>
  <si>
    <t>BPD06TCM000</t>
  </si>
  <si>
    <t>Telecomandament Dipòsit S. Oliva P.I.</t>
  </si>
  <si>
    <t>BPD09TCM000</t>
  </si>
  <si>
    <t>Telecomandament Dipòsit Regulador S. Jaume dels Domenys</t>
  </si>
  <si>
    <t>BPT07TCM000</t>
  </si>
  <si>
    <t>Telecomandament Terciària S. Jaume dels Domenys</t>
  </si>
  <si>
    <t>BPD10TCM000</t>
  </si>
  <si>
    <t>Telecomandament Dipòsit Llorenç del Penedès P.I.</t>
  </si>
  <si>
    <t>BPT08TCM000</t>
  </si>
  <si>
    <t>Telecomandament Terciària Llorenç del Penedès P.I.</t>
  </si>
  <si>
    <t>BPD11TCM000</t>
  </si>
  <si>
    <t>Telecomandament Dipòsit Banyeres nucli</t>
  </si>
  <si>
    <t>CCB05TCM000</t>
  </si>
  <si>
    <t>Telecomandament EB-5</t>
  </si>
  <si>
    <t>LTD06TCM000</t>
  </si>
  <si>
    <t>Telecomandament Dipòsit El Francaset</t>
  </si>
  <si>
    <t>BPD14TCM000</t>
  </si>
  <si>
    <t>Telecomandament Dipòsit Vendrell Nord (La Papiola)</t>
  </si>
  <si>
    <t>BPT09TCM000</t>
  </si>
  <si>
    <t>Telecomandament Terciària Vendrell Nord (La Papiola)</t>
  </si>
  <si>
    <t>Mant. prev. rutinari telec. any "1" - setembre</t>
  </si>
  <si>
    <t>LTD08TCM000</t>
  </si>
  <si>
    <t>Telecomandament Dipòsit Roda de Barà-Sant Gaietà</t>
  </si>
  <si>
    <t>LTD07TCM000</t>
  </si>
  <si>
    <t>Telecomandament Dipòsit Roda de Barà-Costa Daurada</t>
  </si>
  <si>
    <t>LTT81TCM000</t>
  </si>
  <si>
    <t>Telecomandament Subterciària Sant Gaietà-Costa Daurada</t>
  </si>
  <si>
    <t>LTT09TCM000</t>
  </si>
  <si>
    <t>Telecomandament Terciària Creixell</t>
  </si>
  <si>
    <t>LTD05TCM000</t>
  </si>
  <si>
    <t>Telecomandament Dipòsits Creixell</t>
  </si>
  <si>
    <t>LTT08TCM000</t>
  </si>
  <si>
    <t>Telecomandament Terciària Torredembarra</t>
  </si>
  <si>
    <t>LTT07TCM000</t>
  </si>
  <si>
    <t>Telecomandament Terciària Vertosa (Torredembarra)</t>
  </si>
  <si>
    <t>LTD04TCM000</t>
  </si>
  <si>
    <t>Telecomandament Dipòsit Torredembarra (El Pujol)</t>
  </si>
  <si>
    <t>LTT06TCM000</t>
  </si>
  <si>
    <t>Telecomandament Terciària Altafulla</t>
  </si>
  <si>
    <t>LTD03TCM000</t>
  </si>
  <si>
    <t>Telecomandament Dipòsits d'Altafulla Nums. 1 i 2</t>
  </si>
  <si>
    <t>LTT05TCM000</t>
  </si>
  <si>
    <t>Telecomandament Terciària Pou Torredembarra (Sant Antoni)</t>
  </si>
  <si>
    <t>LTT04TCM000</t>
  </si>
  <si>
    <t>Telecomandament Terciària de Ferran</t>
  </si>
  <si>
    <t>LTT03TCM000</t>
  </si>
  <si>
    <t>Telecomandament Terciària La Mora</t>
  </si>
  <si>
    <t>LTD02TCM000</t>
  </si>
  <si>
    <t>Telecomandament Dipòsit La Mora</t>
  </si>
  <si>
    <t>LTD11TCM000</t>
  </si>
  <si>
    <t>Telecomandament Dipòsit Coto del Rey</t>
  </si>
  <si>
    <t>LTT12TCM000</t>
  </si>
  <si>
    <t>Telecomandament Terciària Coto del Rey</t>
  </si>
  <si>
    <t>LTD10TCM000</t>
  </si>
  <si>
    <t>Telecomandament Dipòsit La Pobla Montornes</t>
  </si>
  <si>
    <t>Mant. prev. rutinari telec. any "1" - octubre</t>
  </si>
  <si>
    <t>LTT01TCM000</t>
  </si>
  <si>
    <t>Telecomandament Terciària Boscos</t>
  </si>
  <si>
    <t>LTD01TCM000</t>
  </si>
  <si>
    <t>Telecomandament Dipòsit Boscos</t>
  </si>
  <si>
    <t>LTB20TCM000</t>
  </si>
  <si>
    <t>Telecomandament EB-20</t>
  </si>
  <si>
    <t>SCD01TCM000</t>
  </si>
  <si>
    <t>Telecomandament Dipòsits reguladors cota 118</t>
  </si>
  <si>
    <t>SCD01ECL000</t>
  </si>
  <si>
    <t>SCD04TCM000</t>
  </si>
  <si>
    <t>Telecomandament Dipòsit Sant Pere i Sant Pau</t>
  </si>
  <si>
    <t>SCT04TCM000</t>
  </si>
  <si>
    <t>Telecomandament Terciària Sant Pere i Sant Pau</t>
  </si>
  <si>
    <t>SCT03TCM000</t>
  </si>
  <si>
    <t>Telecomandament Terciària Sant Salvador</t>
  </si>
  <si>
    <t>SCT02TCM000</t>
  </si>
  <si>
    <t>Telecomandament Terciària Riu Clar</t>
  </si>
  <si>
    <t>SCD03TCM000</t>
  </si>
  <si>
    <t>Telecomandament Dipòsit Sant Salvador</t>
  </si>
  <si>
    <t>CBD04TCM000</t>
  </si>
  <si>
    <t>Telecomandament Dipòsit Solivella</t>
  </si>
  <si>
    <t>CBD03TCM000</t>
  </si>
  <si>
    <t>Telecomandament Dipòsit Blancafort</t>
  </si>
  <si>
    <t>CBT31TCM000</t>
  </si>
  <si>
    <t>Telecomandament Subterciària Blancafort</t>
  </si>
  <si>
    <t>CBD01TCM000</t>
  </si>
  <si>
    <t>Telecomandament Dipòsit Montblanc</t>
  </si>
  <si>
    <t>CBT03TCM000</t>
  </si>
  <si>
    <t>Telecomandament Terciària Ramal Blancafort-Solivella</t>
  </si>
  <si>
    <t>CBT02TCM000</t>
  </si>
  <si>
    <t>Telecomandament Terciària Camping Ducat de Montblanc</t>
  </si>
  <si>
    <t>CBD02TCM000</t>
  </si>
  <si>
    <t>Telecomandament Dipòsit FRIDA (Sarral)</t>
  </si>
  <si>
    <t>CBT01TCM000</t>
  </si>
  <si>
    <t>Telecomandament Terciària Sarral</t>
  </si>
  <si>
    <t>VCD01TCM000</t>
  </si>
  <si>
    <t>Telecomandament Dipòsit Regulador Cabra del Camp</t>
  </si>
  <si>
    <t>VCD02TCM000</t>
  </si>
  <si>
    <t>Telecomandament Dipòsit Pla de Sta Maria</t>
  </si>
  <si>
    <t>VCT01TCM000</t>
  </si>
  <si>
    <t>Telecomandament Terciària Ramal Pla de Sta Maria</t>
  </si>
  <si>
    <t>VCB18TCM000</t>
  </si>
  <si>
    <t>Telecomandament EB-18</t>
  </si>
  <si>
    <t>VVD05TCM000</t>
  </si>
  <si>
    <t>Telecomandament Dipòsit Municipal Valls</t>
  </si>
  <si>
    <t>VVD03TCM000</t>
  </si>
  <si>
    <t>Telecomandament Dipòsit SCA</t>
  </si>
  <si>
    <t>VVT06TCM000</t>
  </si>
  <si>
    <t>Telecomandament Terciària SCA</t>
  </si>
  <si>
    <t>VVT07TCM000</t>
  </si>
  <si>
    <t>Telecomandament Terciària Final desdoblament Alt Camp</t>
  </si>
  <si>
    <t>VVT08TCM000</t>
  </si>
  <si>
    <t>Telecomandament Futura Terciària Xiquets de Valls</t>
  </si>
  <si>
    <t>VVD06TCM000</t>
  </si>
  <si>
    <t>Telecomandament Dip. Puigpelat-2</t>
  </si>
  <si>
    <t>VVT10TCM000</t>
  </si>
  <si>
    <t>Telecomandament Ter. Puigpelat 2</t>
  </si>
  <si>
    <t>VVB14TCM000</t>
  </si>
  <si>
    <t>Telecomandament EB-14</t>
  </si>
  <si>
    <t>CBB24TCM000</t>
  </si>
  <si>
    <t>Telecomandament Sarral EB-24</t>
  </si>
  <si>
    <t>CBD07TCM000</t>
  </si>
  <si>
    <t>Telecomandament Dipòsit municipal Sarral</t>
  </si>
  <si>
    <t>CBD08TCM000</t>
  </si>
  <si>
    <t>Telecomandament Dipòsit Forès</t>
  </si>
  <si>
    <t>CBDXXTCM000</t>
  </si>
  <si>
    <t>Telecomandament Dipòsit Pira</t>
  </si>
  <si>
    <t>CBT05TCM000</t>
  </si>
  <si>
    <t>Telecomandament Terciària Pira</t>
  </si>
  <si>
    <t>CBT32TCM000</t>
  </si>
  <si>
    <t>Telecomandament Subterciaria Pira</t>
  </si>
  <si>
    <t>CBT04TCM000</t>
  </si>
  <si>
    <t>Telecomandament Terciària L'Espluga de Francolí</t>
  </si>
  <si>
    <t>CBD05TCM000</t>
  </si>
  <si>
    <t>Telecomandament Dipòsit L'Espluga de Francolí</t>
  </si>
  <si>
    <t>Mant. prev. rutinari telec. any "1" - novembre</t>
  </si>
  <si>
    <t>VVD01TCM000</t>
  </si>
  <si>
    <t>Telecomandament Dipòsit Polígon Industrial Vallmoll</t>
  </si>
  <si>
    <t>VVT02TCM000</t>
  </si>
  <si>
    <t>Telecomandament Terciària Urbanització Plana de Sant Miquel (Vallmoll)</t>
  </si>
  <si>
    <t>VVT03TCM000</t>
  </si>
  <si>
    <t>Telecomandament Terciària Urbanització Els Pinars (Vallmoll)</t>
  </si>
  <si>
    <t>VVT04TCM000</t>
  </si>
  <si>
    <t>Telecomandament Terciària inici desdoblament Alt Camp</t>
  </si>
  <si>
    <t>PVD03TCM000</t>
  </si>
  <si>
    <t>Telecomandament Dipòsit Garidells</t>
  </si>
  <si>
    <t>PVT03TCM000</t>
  </si>
  <si>
    <t>Telecomandament Terciària Garidells</t>
  </si>
  <si>
    <t>PVT04TCM000</t>
  </si>
  <si>
    <t>Telecomandament Terciària ADIF</t>
  </si>
  <si>
    <t>PVD02TCM000</t>
  </si>
  <si>
    <t>Telecomandament Dipòsit Perafort</t>
  </si>
  <si>
    <t>PVT02TCM000</t>
  </si>
  <si>
    <t>Telecomandament Terciària Perafort</t>
  </si>
  <si>
    <t>PVB04TCM000</t>
  </si>
  <si>
    <t>Telecomandament EB-4</t>
  </si>
  <si>
    <t>PVD01TCM000</t>
  </si>
  <si>
    <t>Telecomandament Dipòsit Pallaresos</t>
  </si>
  <si>
    <t>PVT01TCM000</t>
  </si>
  <si>
    <t>Telecomandament Terciària Ramal els Pallaresos</t>
  </si>
  <si>
    <t>PVT23TCM000</t>
  </si>
  <si>
    <t>Telecomandament Subterciària Pallaresos Poble</t>
  </si>
  <si>
    <t>PVT24TCM000</t>
  </si>
  <si>
    <t>Telecomandament Subterciària Pallaresos-El Catllar</t>
  </si>
  <si>
    <t>PVD04TCM000</t>
  </si>
  <si>
    <t>Telecomandament Dipòsit el Catllar - 5 Estrelles</t>
  </si>
  <si>
    <t>PVT25TCM000</t>
  </si>
  <si>
    <t>Telecomandament Subterciària el Catllar - 5 Estrelles</t>
  </si>
  <si>
    <t>ATD04TCM000</t>
  </si>
  <si>
    <t>Telecomandament Dipòsit Immo-Habitat</t>
  </si>
  <si>
    <t>ATT04TCM000</t>
  </si>
  <si>
    <t>Telecomandament Terciària Immo-Habitat</t>
  </si>
  <si>
    <t>ATT03TCM000</t>
  </si>
  <si>
    <t>Telecomandament Terciària derivació anell tancament</t>
  </si>
  <si>
    <t>ATT02TCM000</t>
  </si>
  <si>
    <t>Telecomandament Terciària Carburos Metálicos</t>
  </si>
  <si>
    <t>ATD03TCM000</t>
  </si>
  <si>
    <t>Telecomandament Dipòsit Carburos Messer</t>
  </si>
  <si>
    <t>ATD02TCM000</t>
  </si>
  <si>
    <t>Telecomandament Dipòsit Repsol Química 1</t>
  </si>
  <si>
    <t>CRD03TCM000</t>
  </si>
  <si>
    <t>Telecomandament Dipòsit Repsol Petroleo</t>
  </si>
  <si>
    <t>MVB13TCM000</t>
  </si>
  <si>
    <t>Telecomandament EB-13</t>
  </si>
  <si>
    <t>MVD04TCM000</t>
  </si>
  <si>
    <t>Telecomandament Dipòsit La Pobla de Mafumet nou</t>
  </si>
  <si>
    <t>MVD03TCM000</t>
  </si>
  <si>
    <t>Telecomandament Dipòsit El Morell</t>
  </si>
  <si>
    <t>MVT02TCM000</t>
  </si>
  <si>
    <t>Telecomandament Terciària El Morell-Vilallonga del Camp</t>
  </si>
  <si>
    <t>ATD01TCM000</t>
  </si>
  <si>
    <t>Telecomandament Dipòsit Repsol Química 2</t>
  </si>
  <si>
    <t>ATT01TCM000</t>
  </si>
  <si>
    <t>Telecomandament Terciària Ramal Repsol Química</t>
  </si>
  <si>
    <t>MVD01TCM000</t>
  </si>
  <si>
    <t>Telecomandament Dipòsit Regulador Vilallonga del Camp</t>
  </si>
  <si>
    <t>Mant. prev. rutinari telec. any "1" - desembre</t>
  </si>
  <si>
    <t>MVD05TCM000</t>
  </si>
  <si>
    <t>Telecomandament Dipòsit El Rourell</t>
  </si>
  <si>
    <t>MVT04TCM000</t>
  </si>
  <si>
    <t>Telecomandament Terciària el Rourell</t>
  </si>
  <si>
    <t>CRT02TCM000</t>
  </si>
  <si>
    <t>Telecomandament Terciària Constantí</t>
  </si>
  <si>
    <t>CRD02TCM000</t>
  </si>
  <si>
    <t>Telecomandament Dipòsit Constantí</t>
  </si>
  <si>
    <t>CRT01TCM000</t>
  </si>
  <si>
    <t>Telecomandament Terciària PIC</t>
  </si>
  <si>
    <t>CRD01TCM000</t>
  </si>
  <si>
    <t>Telecomandament Dipòsit PIC</t>
  </si>
  <si>
    <t>SCT01TCM000</t>
  </si>
  <si>
    <t>Telecomandament Terciària Ramal Constantí-Repsol</t>
  </si>
  <si>
    <t>CCD10TCM000</t>
  </si>
  <si>
    <t xml:space="preserve">Telecomandament Dipòsit Antiariet Romaní </t>
  </si>
  <si>
    <t>RSD09TCM000</t>
  </si>
  <si>
    <t>Telecomandament Dipòsit La Selva del Camp nou</t>
  </si>
  <si>
    <t>MEC - S12</t>
  </si>
  <si>
    <t>Mant. prev. rutinari mec. - gener</t>
  </si>
  <si>
    <t>VVB14EMC000</t>
  </si>
  <si>
    <t>Equips mecànics EB-14</t>
  </si>
  <si>
    <t>VVD01EMC000</t>
  </si>
  <si>
    <t>Equips mecànics Dipòsit Polígon Industrial Vallmoll</t>
  </si>
  <si>
    <t>VVT01EMC000</t>
  </si>
  <si>
    <t>Equips mecànics Terciària Polígon Industrial de Vallmoll</t>
  </si>
  <si>
    <t>VVT02EMC000</t>
  </si>
  <si>
    <t>Equips mecànics Terciària Urbanització Plana de Sant Miquel (Vallmoll)</t>
  </si>
  <si>
    <t>VVD05EMC000</t>
  </si>
  <si>
    <t>Equips mecànics Dipòsit municipal Valls</t>
  </si>
  <si>
    <t>VVD02EMC000</t>
  </si>
  <si>
    <t>Equips mecànics Dipòsit Urb. Els Pinars</t>
  </si>
  <si>
    <t>VVD03EMC000</t>
  </si>
  <si>
    <t>Equips mecànics Dipòsit SCA</t>
  </si>
  <si>
    <t>VVT06EMC000</t>
  </si>
  <si>
    <t>Equips mecànics Terciària SCA</t>
  </si>
  <si>
    <t>VVD06EMC000</t>
  </si>
  <si>
    <t>Equips mecànics Dip. Puigpelat-2</t>
  </si>
  <si>
    <t>VVT10EMC000</t>
  </si>
  <si>
    <t>Equips mecànics Ter. Puigpelat 2</t>
  </si>
  <si>
    <t>VCB18EMC000</t>
  </si>
  <si>
    <t>Equips mecànics EB-18</t>
  </si>
  <si>
    <t>VCB18ECL000</t>
  </si>
  <si>
    <t>VVD04EMC000</t>
  </si>
  <si>
    <t>Equips mecànics Dipòsit Palau Reig</t>
  </si>
  <si>
    <t>VCD01EMC000</t>
  </si>
  <si>
    <t>Equips mecànics Dipòsit Regulador Cabra del Camp</t>
  </si>
  <si>
    <t>VCD02EMC000</t>
  </si>
  <si>
    <t>Equips mecànics Dipòsit Pla de Sta Maria</t>
  </si>
  <si>
    <t>CBD04EMC000</t>
  </si>
  <si>
    <t>Equips mecànics Dipòsit Solivella</t>
  </si>
  <si>
    <t>CBD03EMC000</t>
  </si>
  <si>
    <t>Equips mecànics Dipòsit Blancafort</t>
  </si>
  <si>
    <t>CBD01EMC000</t>
  </si>
  <si>
    <t>Equips mecànics Dipòsit Montblanc</t>
  </si>
  <si>
    <t>CBD02EMC000</t>
  </si>
  <si>
    <t>Equips mecànics Dipòsit FRIDA (Sarral)</t>
  </si>
  <si>
    <t>CBT01EMC000</t>
  </si>
  <si>
    <t>Equips mecànics Terciària Sarral</t>
  </si>
  <si>
    <t>CLB23EMC000</t>
  </si>
  <si>
    <t>Equips mecànics EB-23</t>
  </si>
  <si>
    <t>CLD07EMC000</t>
  </si>
  <si>
    <t>Equips mecànics Dip. Regulador Calafell - Les Brises</t>
  </si>
  <si>
    <t>CLD03EMC000</t>
  </si>
  <si>
    <t>Equips mecànics Dipòsit Calafell Les Brises</t>
  </si>
  <si>
    <t>CLT02EMC000</t>
  </si>
  <si>
    <t>Equips mecànics Terciària dipòsit Calafell Les Brises</t>
  </si>
  <si>
    <t>CBT02EMC000</t>
  </si>
  <si>
    <t>Equips mecànics Terciària Camping Ducat de Montblanc</t>
  </si>
  <si>
    <t>BPD10EMC000</t>
  </si>
  <si>
    <t>Equips mecànics Dipòsit Llorenç del Penedès P.I.</t>
  </si>
  <si>
    <t>BPD09EMC000</t>
  </si>
  <si>
    <t>Equips mecànics Dipòsit Regulador S. Jaume dels Domenys</t>
  </si>
  <si>
    <t>BPD09ECL000</t>
  </si>
  <si>
    <t>BPD11EMC000</t>
  </si>
  <si>
    <t>Equips mecànics Dipòsit Banyeres nucli</t>
  </si>
  <si>
    <t>BPD05EMC000</t>
  </si>
  <si>
    <t>Equips mecànics Dipòsit S. Oliva-Idiada</t>
  </si>
  <si>
    <t>BPD06EMC000</t>
  </si>
  <si>
    <t>Equips mecànics Dipòsit S. Oliva P.I.</t>
  </si>
  <si>
    <t>BPD04EMC000</t>
  </si>
  <si>
    <t>Equips mecànics Dipòsit Albinyana "La Papiola"</t>
  </si>
  <si>
    <t>BPT02EMC000</t>
  </si>
  <si>
    <t>Equips mecànics Terciària S. Oliva "Molí d'en Serra"</t>
  </si>
  <si>
    <t>BPT03EMC000</t>
  </si>
  <si>
    <t>Equips mecànics Terciària Albinyana "La Papiola"</t>
  </si>
  <si>
    <t>CLD05EMC000</t>
  </si>
  <si>
    <t>Equips mecànics Dipòsit L'Arboç</t>
  </si>
  <si>
    <t>CLD04EMC000</t>
  </si>
  <si>
    <t>Equips mecànics Dipòsit Calafell Parc</t>
  </si>
  <si>
    <t>CLB06EMC000</t>
  </si>
  <si>
    <t>Equips mecànics EB-6</t>
  </si>
  <si>
    <t>CLB17EMC000</t>
  </si>
  <si>
    <t>Equips mecànics EB-17</t>
  </si>
  <si>
    <t>CLD06EMC000</t>
  </si>
  <si>
    <t>Equips mecànics Dipòsit Calafell 3</t>
  </si>
  <si>
    <t>CLD02EMC000</t>
  </si>
  <si>
    <t>Equips mecànics Dipòsit Cunit 1</t>
  </si>
  <si>
    <t>CLD01EMC000</t>
  </si>
  <si>
    <t>Equips mecànics Dipòsit Calafell 5</t>
  </si>
  <si>
    <t>CLT03EMC000</t>
  </si>
  <si>
    <t>Equips mecànics Terciària dipòsit Calafell Parc</t>
  </si>
  <si>
    <t>CCD07EMC000</t>
  </si>
  <si>
    <t>Equips mecànics Dipòsit la Granja</t>
  </si>
  <si>
    <t>CCB15EMC000</t>
  </si>
  <si>
    <t>Equips mecànics EB-15</t>
  </si>
  <si>
    <t>CCD06EMC000</t>
  </si>
  <si>
    <t>Equips mecànics Dipòsit Calafell 2</t>
  </si>
  <si>
    <t>CCT08EMC000</t>
  </si>
  <si>
    <t>Equips mecànics Terciària Cunit 2</t>
  </si>
  <si>
    <t>CCD09EMC000</t>
  </si>
  <si>
    <t>Equips mecànics dipòsit Cunit 2</t>
  </si>
  <si>
    <t>CCD08EMC000</t>
  </si>
  <si>
    <t>Equips mecànics Dipòsit Cunit 3</t>
  </si>
  <si>
    <t>PBD01EMC000</t>
  </si>
  <si>
    <t>Equips mecànics Dipòsit L'Hospitalet de l'Infant</t>
  </si>
  <si>
    <t>CBD05EMC000</t>
  </si>
  <si>
    <t>Equips mecànics Dipòsit L'Espluga de Francolí</t>
  </si>
  <si>
    <t>BPD14EMC000</t>
  </si>
  <si>
    <t>Equips mecànics Dipòsit Vendrell Nord (La Papiola)</t>
  </si>
  <si>
    <t>CCD11EMC000</t>
  </si>
  <si>
    <t>Equips mecànics Dipòsit  regulador Cunit</t>
  </si>
  <si>
    <t>CBB24EMC000</t>
  </si>
  <si>
    <t>Equips mecànics EB-24 Sarral</t>
  </si>
  <si>
    <t>CBD07EMC000</t>
  </si>
  <si>
    <t>Equips mecànics Dipòsit municipal Sarral</t>
  </si>
  <si>
    <t>CBD08EMC000</t>
  </si>
  <si>
    <t>Equips mecànics Dipòsit Forès</t>
  </si>
  <si>
    <t>CBDXXEMC000</t>
  </si>
  <si>
    <t>Equips mecànics Dipòsit Pira</t>
  </si>
  <si>
    <t>Mant. prev. rutinari mec. - febrer</t>
  </si>
  <si>
    <t>CCD05EMC000</t>
  </si>
  <si>
    <t>Equips mecànics Dipòsit Mas Mel</t>
  </si>
  <si>
    <t>CCT04EMC000</t>
  </si>
  <si>
    <t>Equips mecànics Terciària Mas Mel</t>
  </si>
  <si>
    <t>CCD04EMC000</t>
  </si>
  <si>
    <t>Equips mecànics Dipòsit Bellamar</t>
  </si>
  <si>
    <t>CCD01EMC000</t>
  </si>
  <si>
    <t>Equips mecànics Dipòsit El Vendrell Romaní 2</t>
  </si>
  <si>
    <t>CCD02EMC000</t>
  </si>
  <si>
    <t>Equips mecànics Dipòsit El Vendrell Romaní 1</t>
  </si>
  <si>
    <t>BPB19EMC000</t>
  </si>
  <si>
    <t>Equips mecànics Estació Bombament Masia La Font EB-19</t>
  </si>
  <si>
    <t>CCT09EMC000</t>
  </si>
  <si>
    <t>Equips mecànics Terciària EB-19</t>
  </si>
  <si>
    <t>CCD03EMC000</t>
  </si>
  <si>
    <t>Equips mecànics Dipòsit Masia La Font</t>
  </si>
  <si>
    <t>CCT31EMC000</t>
  </si>
  <si>
    <t>Equips mecànics Subterciària Ramal Baix Penedès</t>
  </si>
  <si>
    <t>BPD02EMC000</t>
  </si>
  <si>
    <t>Equips mecànics Dipòsit Pla de Cranc</t>
  </si>
  <si>
    <t>BPD01EMC000</t>
  </si>
  <si>
    <t>Equips mecànics Dip. Reguladors Baronia del Mar</t>
  </si>
  <si>
    <t>BPB25EMC000</t>
  </si>
  <si>
    <t>Equips mecànics Estació Bombament Baronia del Mar EB-25</t>
  </si>
  <si>
    <t>BPB25ECL000</t>
  </si>
  <si>
    <t>LTD06EMC000</t>
  </si>
  <si>
    <t>Equips mecànics Dipòsit El Francaset</t>
  </si>
  <si>
    <t>LTD07EMC000</t>
  </si>
  <si>
    <t>Equips mecànics Dipòsit Roda de Barà-Costa Daurada</t>
  </si>
  <si>
    <t>LTD08EMC000</t>
  </si>
  <si>
    <t>Equips mecànics Dipòsit Roda de Barà-Sant Gaietà</t>
  </si>
  <si>
    <t>CCB05EMC000</t>
  </si>
  <si>
    <t>Equips mecànics EB-5</t>
  </si>
  <si>
    <t>LTD09EMC000</t>
  </si>
  <si>
    <t>Equips mecànics Dipòsit Els Masos</t>
  </si>
  <si>
    <t>LTD05EMC000</t>
  </si>
  <si>
    <t>Equips mecànics Dipòsits Creixell</t>
  </si>
  <si>
    <t>LTD04EMC000</t>
  </si>
  <si>
    <t>Equips mecànics Dipòsit Torredembarra (El Pujol)</t>
  </si>
  <si>
    <t>LTD03EMC000</t>
  </si>
  <si>
    <t>Equips mecànics Dipòsits d'Altafulla Nums. 1 i 2</t>
  </si>
  <si>
    <t>LTD02EMC000</t>
  </si>
  <si>
    <t>Equips mecànics Dipòsit La Mora</t>
  </si>
  <si>
    <t>LTT01EMC000</t>
  </si>
  <si>
    <t>Equips mecànics Terciària Boscos</t>
  </si>
  <si>
    <t>LTD01EMC000</t>
  </si>
  <si>
    <t>Equips mecànics Dipòsit Boscos</t>
  </si>
  <si>
    <t>LTB20EMC000</t>
  </si>
  <si>
    <t>Equips mecànics EB-20</t>
  </si>
  <si>
    <t>EMD07EMC000</t>
  </si>
  <si>
    <t>Equips mecànics Dipòsit Alcanar Platja</t>
  </si>
  <si>
    <t>EMD05EMC000</t>
  </si>
  <si>
    <t>Equips mecànics Dipòsit Sant Carles de la Ràpita 1</t>
  </si>
  <si>
    <t>EMT06EMC000</t>
  </si>
  <si>
    <t>Equips mecànics Terciària Sant Carles 1</t>
  </si>
  <si>
    <t>EMT05EMC000</t>
  </si>
  <si>
    <t>Equips mecànics Terciària Ramal Rocafosca</t>
  </si>
  <si>
    <t>EMT08EMC000</t>
  </si>
  <si>
    <t>Equips mecànics Terciària Poble Nou</t>
  </si>
  <si>
    <t>EMT04EMC000</t>
  </si>
  <si>
    <t>Equips mecànics Terciària d'Amposta</t>
  </si>
  <si>
    <t>EMD04EMC000</t>
  </si>
  <si>
    <t>Equips mecànics Dipòsit Amposta</t>
  </si>
  <si>
    <t>LTD10EMC000</t>
  </si>
  <si>
    <t>Equips mecànics Dipòsit La Pobla Montornes</t>
  </si>
  <si>
    <t>Mant. prev. rutinari mec. - març</t>
  </si>
  <si>
    <t>LTD11EMC000</t>
  </si>
  <si>
    <t>Equips mecànics Dipòsit Coto del Rey</t>
  </si>
  <si>
    <t>LTT12EMC000</t>
  </si>
  <si>
    <t>Equips mecànics Terciària Coto del Rey</t>
  </si>
  <si>
    <t>LTD11ELC000</t>
  </si>
  <si>
    <t>Electrocloració Dip. Coto del Rey</t>
  </si>
  <si>
    <t>CCD10EMC000</t>
  </si>
  <si>
    <t xml:space="preserve">Equips mecànics Dipòsit Antiariet Romaní </t>
  </si>
  <si>
    <t>EMT03EMC000</t>
  </si>
  <si>
    <t>Equips mecànics Terciària  Sant Jaume d´Enveja</t>
  </si>
  <si>
    <t>EMD03EMC000</t>
  </si>
  <si>
    <t>Equips mecànics Dipòsit Sant Jaume d'Enveja</t>
  </si>
  <si>
    <t>EMD02EMC000</t>
  </si>
  <si>
    <t>Equips mecànics Dipòsit Polígon Mercaderies</t>
  </si>
  <si>
    <t>EMT31EMC000</t>
  </si>
  <si>
    <t>Equips mecànics Subterciària P.I. Catalunya Sud</t>
  </si>
  <si>
    <t>EMT02EMC000</t>
  </si>
  <si>
    <t>Equips mecànics Terciària Polígon Mercaderies</t>
  </si>
  <si>
    <t>Mant. prev. rutinari mec. - abril</t>
  </si>
  <si>
    <t>EMD01EMC000</t>
  </si>
  <si>
    <t>Equips mecànics Dipòsit Deltatres</t>
  </si>
  <si>
    <t>EMT01EMC000</t>
  </si>
  <si>
    <t>Equips mecànics Terciària Deltatres</t>
  </si>
  <si>
    <t>CPB00EMC000</t>
  </si>
  <si>
    <t>Equips mecànics EB-0</t>
  </si>
  <si>
    <t>CP020EMC000</t>
  </si>
  <si>
    <t>Equips mecànics Marge esquerre i Obra de Presa</t>
  </si>
  <si>
    <t>CP010EMC000</t>
  </si>
  <si>
    <t>Equips mecànics Marge Dret</t>
  </si>
  <si>
    <t>PAD01EMC000</t>
  </si>
  <si>
    <t>Equips mecànics Dipòsit l'Ampolla</t>
  </si>
  <si>
    <t>PAT01EMC000</t>
  </si>
  <si>
    <t>Equips mecànics Terciària l'Ampolla</t>
  </si>
  <si>
    <t>PAT03EMC000</t>
  </si>
  <si>
    <t>Equips mecànics Terciària Medisa</t>
  </si>
  <si>
    <t>PAD03EMC000</t>
  </si>
  <si>
    <t>Equips mecànics Dipòsit l'Ametlla</t>
  </si>
  <si>
    <t>PAB01EMC000</t>
  </si>
  <si>
    <t>Equips mecànics EB-1</t>
  </si>
  <si>
    <t>PAT04EMC000</t>
  </si>
  <si>
    <t>Equips mecànics Terciària l'Ametlla</t>
  </si>
  <si>
    <t>PAT05EMC000</t>
  </si>
  <si>
    <t>Equips mecànics Terciària Tres Cales</t>
  </si>
  <si>
    <t>PAB16EMC000</t>
  </si>
  <si>
    <t>Equips mecànics EB-16</t>
  </si>
  <si>
    <t>PAT02EMC000</t>
  </si>
  <si>
    <t>Equips mecànics Terciària El Perelló</t>
  </si>
  <si>
    <t>PAD02EMC000</t>
  </si>
  <si>
    <t>Equips mecànics Dipòsit El Perelló</t>
  </si>
  <si>
    <t>PAD04EMC000</t>
  </si>
  <si>
    <t>Equips mecànics Dipòsit Tres Cales</t>
  </si>
  <si>
    <t>PAD05EMC000</t>
  </si>
  <si>
    <t>Equips mecànics Dipòsit Calafató</t>
  </si>
  <si>
    <t>PAT06EMC000</t>
  </si>
  <si>
    <t>Equips mecànics Terciària Calafató</t>
  </si>
  <si>
    <t>PAD06EMC000</t>
  </si>
  <si>
    <t>Equips mecànics Dipòsit l'Almadrava</t>
  </si>
  <si>
    <t>PAT08EMC000</t>
  </si>
  <si>
    <t>Equips mecànics Terciària Vandellòs 2</t>
  </si>
  <si>
    <t>PAT09EMC000</t>
  </si>
  <si>
    <t>Equips mecànics Terciària Vandellòs 1</t>
  </si>
  <si>
    <t>PAT10EMC000</t>
  </si>
  <si>
    <t>Equips mecànics Terciària Ramal arribada EB-2</t>
  </si>
  <si>
    <t>PBT01EMC000</t>
  </si>
  <si>
    <t>Equips mecànics Terciària Impulsió EB-2</t>
  </si>
  <si>
    <t>PAB07EMC000</t>
  </si>
  <si>
    <t>Equips mecànics EB Vandellòs 2 EB-7</t>
  </si>
  <si>
    <t>PAD07EMC000</t>
  </si>
  <si>
    <t>Equips mecànics Dipòsit Vandellòs 2</t>
  </si>
  <si>
    <t>PBD10EMC000</t>
  </si>
  <si>
    <t>Equips mecànics Dipòsit L'Hospitalet de l'Infant 2</t>
  </si>
  <si>
    <t>PAD08EMC000</t>
  </si>
  <si>
    <t>Equips mecànics Dipòsit Regulador Coll de Balaguer</t>
  </si>
  <si>
    <t>PAT11EMC000</t>
  </si>
  <si>
    <t>Equips mecànics Ter. reforç Coll de Balaguer</t>
  </si>
  <si>
    <t>PBT03EMC000</t>
  </si>
  <si>
    <t>Equips mecànics Terciària Mont-roig del Camp</t>
  </si>
  <si>
    <t>PBD02EMC000</t>
  </si>
  <si>
    <t>Equips mecànics Dipòsit Mont-roig del Camp</t>
  </si>
  <si>
    <t>PBD03EMC000</t>
  </si>
  <si>
    <t>Equips mecànics Dipòsit Cambrils Oest</t>
  </si>
  <si>
    <t>PBT04EMC000</t>
  </si>
  <si>
    <t>Equips mecànics Terciària Cambrils Oest</t>
  </si>
  <si>
    <t>PBT05EMC000</t>
  </si>
  <si>
    <t>Equips mecànics Terciària Cambrils Poble</t>
  </si>
  <si>
    <t>PBD04EMC000</t>
  </si>
  <si>
    <t>Equips mecànics Dipòsit Cambrils Poble</t>
  </si>
  <si>
    <t>PBB02EMC000</t>
  </si>
  <si>
    <t>Equips mecànics EB-2</t>
  </si>
  <si>
    <t>PBD05EMC000</t>
  </si>
  <si>
    <t>Equips mecànics Dipòsit Vinyols i Els Arcs</t>
  </si>
  <si>
    <t>PBT07EMC000</t>
  </si>
  <si>
    <t>Equips mecànics Terciària Ramal Reus-Riudoms</t>
  </si>
  <si>
    <t>PBB02ECL000</t>
  </si>
  <si>
    <t>Electrocloració EB-2</t>
  </si>
  <si>
    <t>PAT12EMC000</t>
  </si>
  <si>
    <t>Equips mecànics Terciària Baix Ebre-Montsià i Cabalímetres aigua servei control</t>
  </si>
  <si>
    <t>EMB29EMC000</t>
  </si>
  <si>
    <t>Equips mecànics EB29 Baix Ebre-Montsià</t>
  </si>
  <si>
    <t>Mant. prev. rutinari mec. - maig</t>
  </si>
  <si>
    <t>PBD06EMC000</t>
  </si>
  <si>
    <t>Equips mecànics Dipòsit Vilafortuny</t>
  </si>
  <si>
    <t>PBT08EMC000</t>
  </si>
  <si>
    <t>Equips mecànics Terciària Vilafortuny</t>
  </si>
  <si>
    <t>PBT09EMC000</t>
  </si>
  <si>
    <t>Equips mecànics Terciària Hormicemex</t>
  </si>
  <si>
    <t>PBD07EMC000</t>
  </si>
  <si>
    <t>Equips mecànics Dipòsit Salou</t>
  </si>
  <si>
    <t>PBB08EMC000</t>
  </si>
  <si>
    <t>Equips mecànics EB-8</t>
  </si>
  <si>
    <t>PBT02EMC000</t>
  </si>
  <si>
    <t>Equips mecànics Terciària l'Hospitalet de l'Infant-1</t>
  </si>
  <si>
    <t>PBD11EMC000</t>
  </si>
  <si>
    <t>Equips mecànics Dipòsit de CIMALSA</t>
  </si>
  <si>
    <t>PBT13EMC000</t>
  </si>
  <si>
    <t>Equips mecànics Terciària Ramal Bonavista</t>
  </si>
  <si>
    <t>PBD08EMC000</t>
  </si>
  <si>
    <t>Equips mecànics Dipòsit Vila-Seca</t>
  </si>
  <si>
    <t>PBT10EMC000</t>
  </si>
  <si>
    <t>Equips mecànics Terciària Salou</t>
  </si>
  <si>
    <t>PBD09EMC000</t>
  </si>
  <si>
    <t>Equips mecànics Dipòsit Bonavista-Indústries (AITASA)</t>
  </si>
  <si>
    <t>PBT11EMC000</t>
  </si>
  <si>
    <t>Equips mecànics Terciària Vila-Seca</t>
  </si>
  <si>
    <t>PBB09EMC000</t>
  </si>
  <si>
    <t>Equips mecànics EB-9</t>
  </si>
  <si>
    <t>RRD01EMC000</t>
  </si>
  <si>
    <t>Equips mecànics Dipòsit Riudoms</t>
  </si>
  <si>
    <t>RRT01EMC000</t>
  </si>
  <si>
    <t>Equips mecànics Terciària Riudoms</t>
  </si>
  <si>
    <t>RRB10EMC000</t>
  </si>
  <si>
    <t>Equips mecànics EB-10</t>
  </si>
  <si>
    <t>RRB10ECL000</t>
  </si>
  <si>
    <t>RRD08EMC000</t>
  </si>
  <si>
    <t>Equips mecànics Dipòsit Montbrió</t>
  </si>
  <si>
    <t>RRT73EMC000</t>
  </si>
  <si>
    <t>Equips mecànics Subterciària Riudecanyes</t>
  </si>
  <si>
    <t>RRD06EMC000</t>
  </si>
  <si>
    <t>Equips mecànics Dipòsit Vinyols nucli</t>
  </si>
  <si>
    <t>RRT71EMC000</t>
  </si>
  <si>
    <t>Equips mecànics Subterciària Vinyols nucli</t>
  </si>
  <si>
    <t>RRD02EMC000</t>
  </si>
  <si>
    <t>Equips mecànics Dipòsit Maspujols</t>
  </si>
  <si>
    <t>RRT02EMC000</t>
  </si>
  <si>
    <t>Equips mecànics Terciària Maspujols</t>
  </si>
  <si>
    <t>SCB03EMC000</t>
  </si>
  <si>
    <t>Equips mecànics EB-3</t>
  </si>
  <si>
    <t>RRT03EMC000</t>
  </si>
  <si>
    <t>Equips mecànics Terciària Reus 2</t>
  </si>
  <si>
    <t>RRD03EMC000</t>
  </si>
  <si>
    <t>Equips mecànics Dipòsit Cargill</t>
  </si>
  <si>
    <t>RRT04EMC000</t>
  </si>
  <si>
    <t>Equips mecànics Terciària Cargill</t>
  </si>
  <si>
    <t>RRD04EMC000</t>
  </si>
  <si>
    <t>Equips mecànics Dipòsit Pere Mata</t>
  </si>
  <si>
    <t>RRT05EMC000</t>
  </si>
  <si>
    <t>Equips mecànics Terciària Pere Mata EB-12</t>
  </si>
  <si>
    <t>RRD12EMC000</t>
  </si>
  <si>
    <t>Equips mecànics Dipòsit Reus Intermedi</t>
  </si>
  <si>
    <t>RST01EMC000</t>
  </si>
  <si>
    <t>Equips mecànics Terciària Castellvell del Camp-La Selva del Camp</t>
  </si>
  <si>
    <t>RSD01EMC000</t>
  </si>
  <si>
    <t>Equips mecànics Dipòsit Castellvell 1</t>
  </si>
  <si>
    <t>RRB11EMC000</t>
  </si>
  <si>
    <t>Equips mecànics EB-11</t>
  </si>
  <si>
    <t>RSD03EMC000</t>
  </si>
  <si>
    <t>Equips mecànics Dipòsit Regulador Castellvell 3</t>
  </si>
  <si>
    <t>RSD02EMC000</t>
  </si>
  <si>
    <t>Equips mecànics Dipòsit Castellvell 2</t>
  </si>
  <si>
    <t>RST22EMC000</t>
  </si>
  <si>
    <t>Equips mecànics Subterciària Castellvell 2-3</t>
  </si>
  <si>
    <t>RST02EMC000</t>
  </si>
  <si>
    <t>Equips mecànics Terciària Almoster</t>
  </si>
  <si>
    <t>RSD04EMC000</t>
  </si>
  <si>
    <t>Equips mecànics Dipòsit Almoster</t>
  </si>
  <si>
    <t>RST03EMC000</t>
  </si>
  <si>
    <t>Equips mecànics Terciària La Pubilla</t>
  </si>
  <si>
    <t>RST04EMC000</t>
  </si>
  <si>
    <t>Equips mecànics Terciària La Selva  Masies Catalanes</t>
  </si>
  <si>
    <t>RSD05EMC000</t>
  </si>
  <si>
    <t>Equips mecànics Dipòsit La Pubilla</t>
  </si>
  <si>
    <t>RSD08EMC000</t>
  </si>
  <si>
    <t>Equips mecànics Dipòsit Masies Catalanes-Alcover</t>
  </si>
  <si>
    <t>RST61EMC000</t>
  </si>
  <si>
    <t>Equips mecànics Subterciària Masies Catalanes-Alcover</t>
  </si>
  <si>
    <t>RSD09EMC000</t>
  </si>
  <si>
    <t>Equips mecànics Dipòsit La Selva del Camp nou</t>
  </si>
  <si>
    <t>PBD12EMC000</t>
  </si>
  <si>
    <t>Equips mecànics Dipòsit Mont-roig Bahia</t>
  </si>
  <si>
    <t>PBT14EMC000</t>
  </si>
  <si>
    <t>Equips mecànics Terciària Mont-roig Bahia</t>
  </si>
  <si>
    <t>RRB30EMC000</t>
  </si>
  <si>
    <t>Equips mecànics EB-30 Botarell</t>
  </si>
  <si>
    <t>RRB26EMC000</t>
  </si>
  <si>
    <t>Equips mecànics EB-26 Baix Camp</t>
  </si>
  <si>
    <t>RRD09EMC000</t>
  </si>
  <si>
    <t>Equips mecànics Dipòsit Baix Camp</t>
  </si>
  <si>
    <t>PBD13EMC000</t>
  </si>
  <si>
    <t>Equips mecànics Dipòsit regulador Vila-seca</t>
  </si>
  <si>
    <t>PBT15EMC000</t>
  </si>
  <si>
    <t>Equips mecànics Terciària Vila-seca Nord</t>
  </si>
  <si>
    <t>RRB28EMC000</t>
  </si>
  <si>
    <t>Equips mecànics Estació Bombament Riudoms/Reus</t>
  </si>
  <si>
    <t>RRD13EMC000</t>
  </si>
  <si>
    <t>Equips mecànics Dipòsit Botarell</t>
  </si>
  <si>
    <t>Mant. prev. rutinari mec. - juny</t>
  </si>
  <si>
    <t>RSB12EMC000</t>
  </si>
  <si>
    <t>Equips mecànics EB-12</t>
  </si>
  <si>
    <t>RSD07EMC000</t>
  </si>
  <si>
    <t>Equips mecànics Dipòsit Masies Catalanes-Albiol</t>
  </si>
  <si>
    <t>CRD01EMC000</t>
  </si>
  <si>
    <t>Equips mecànics Dipòsit PIC</t>
  </si>
  <si>
    <t>MVD03EMC000</t>
  </si>
  <si>
    <t>Equips mecànics Dipòsit El Morell</t>
  </si>
  <si>
    <t>MVD04EMC000</t>
  </si>
  <si>
    <t>Equips mecànics Dipòsit La Pobla de Mafumet nou</t>
  </si>
  <si>
    <t>MVT03EMC000</t>
  </si>
  <si>
    <t>Equips mecànics Terciària La Pobla de Mafumet nou</t>
  </si>
  <si>
    <t>CRD03EMC000</t>
  </si>
  <si>
    <t>Equips mecànics Dipòsit Repsol Petroleo</t>
  </si>
  <si>
    <t>CRT04EMC000</t>
  </si>
  <si>
    <t>Equips mecànics Terciària Repsol Petroli-Anell Tancament</t>
  </si>
  <si>
    <t>MVB13EMC000</t>
  </si>
  <si>
    <t>Equips mecànics EB-13</t>
  </si>
  <si>
    <t>MVB13ECL000</t>
  </si>
  <si>
    <t>CRT03EMC000</t>
  </si>
  <si>
    <t>Equips mecànics Terciària EB-13</t>
  </si>
  <si>
    <t>ATT01EMC000</t>
  </si>
  <si>
    <t>Equips mecànics Terciària Ramal Repsol Química</t>
  </si>
  <si>
    <t>ATD01EMC000</t>
  </si>
  <si>
    <t>Equips mecànics Dipòsit Repsol Química 2</t>
  </si>
  <si>
    <t>ATT31EMC000</t>
  </si>
  <si>
    <t>Equips mecànics Subterciària Repsol Química 2</t>
  </si>
  <si>
    <t>ATT02EMC000</t>
  </si>
  <si>
    <t>Equips mecànics Terciària Carburos Metálicos</t>
  </si>
  <si>
    <t>ATD03EMC000</t>
  </si>
  <si>
    <t>Equips mecànics Dipòsit Carburos Messer</t>
  </si>
  <si>
    <t>ATD02EMC000</t>
  </si>
  <si>
    <t>Equips mecànics Dipòsit Repsol Química 1</t>
  </si>
  <si>
    <t>MVD01EMC000</t>
  </si>
  <si>
    <t>Equips mecànics Dipòsit Regulador Vilallonga del Camp</t>
  </si>
  <si>
    <t>CRD02EMC000</t>
  </si>
  <si>
    <t>Equips mecànics Dipòsit Constantí</t>
  </si>
  <si>
    <t>MVD05EMC000</t>
  </si>
  <si>
    <t>Equips mecànics Dipòsit El Rourell</t>
  </si>
  <si>
    <t>MVT04EMC000</t>
  </si>
  <si>
    <t>Equips mecànics Terciària el Rourell</t>
  </si>
  <si>
    <t>PVT23EMC000</t>
  </si>
  <si>
    <t>Equips mecànics Subterciària Pallaresos Poble</t>
  </si>
  <si>
    <t>PVD01EMC000</t>
  </si>
  <si>
    <t>Equips mecànics Dipòsit Pallaresos</t>
  </si>
  <si>
    <t>PVT24EMC000</t>
  </si>
  <si>
    <t>Equips mecànics Subterciària Pallaresos-El Catllar</t>
  </si>
  <si>
    <t>PVD04EMC000</t>
  </si>
  <si>
    <t>Equips mecànics Dipòsit el Catllar - 5 Estrelles</t>
  </si>
  <si>
    <t>PVT26EMC000</t>
  </si>
  <si>
    <t>Equips mecànics Subterciària els Pallaresos Poble (futur)</t>
  </si>
  <si>
    <t>PVT25EMC000</t>
  </si>
  <si>
    <t>Equips mecànics Subterciària el Catllar - 5 Estrelles</t>
  </si>
  <si>
    <t>SCD03EMC000</t>
  </si>
  <si>
    <t>Equips mecànics Dipòsit Sant Salvador</t>
  </si>
  <si>
    <t>PVT22EMC000</t>
  </si>
  <si>
    <t>Equips mecànics Subterciària Sant Salvador</t>
  </si>
  <si>
    <t>PVT21EMC000</t>
  </si>
  <si>
    <t>Equips mecànics Subterciària Urbanització Pallaresos Park</t>
  </si>
  <si>
    <t>PVB04EMC000</t>
  </si>
  <si>
    <t>Equips mecànics EB-4</t>
  </si>
  <si>
    <t>PVB04ECL000</t>
  </si>
  <si>
    <t>PVT01EMC000</t>
  </si>
  <si>
    <t>Equips mecànics Terciària Ramal els Pallaresos</t>
  </si>
  <si>
    <t>SCT01EMC000</t>
  </si>
  <si>
    <t>Equips mecànics Terciària Ramal Constantí-Repsol</t>
  </si>
  <si>
    <t>PVD02EMC000</t>
  </si>
  <si>
    <t>Equips mecànics Dipòsit Perafort</t>
  </si>
  <si>
    <t>PVT02EMC000</t>
  </si>
  <si>
    <t>Equips mecànics Terciària Perafort</t>
  </si>
  <si>
    <t>SCD04EMC000</t>
  </si>
  <si>
    <t>Equips mecànics Dipòsit Sant Pere i Sant Pau</t>
  </si>
  <si>
    <t>SCT04EMC000</t>
  </si>
  <si>
    <t>Equips mecànics Terciària Sant Pere i Sant Pau</t>
  </si>
  <si>
    <t>SCT03EMC000</t>
  </si>
  <si>
    <t>Equips mecànics Terciària Sant Salvador</t>
  </si>
  <si>
    <t>ATD04EMC000</t>
  </si>
  <si>
    <t>Equips mecànics Dipòsit Immo-Habitat</t>
  </si>
  <si>
    <t>ATT04EMC000</t>
  </si>
  <si>
    <t>Equips mecànics Terciària Immo-Habitat</t>
  </si>
  <si>
    <t>SCD01EMC000</t>
  </si>
  <si>
    <t>Equips mecànics Dipòsits reguladors cota 118</t>
  </si>
  <si>
    <t>SCD01EMCC01</t>
  </si>
  <si>
    <t>Equips mecànics Electrocloració Cota 118</t>
  </si>
  <si>
    <t>Mant. prev. rutinari mec. - juliol</t>
  </si>
  <si>
    <t>PVT04EMC000</t>
  </si>
  <si>
    <t>Equips mecànics Terciària ADIF</t>
  </si>
  <si>
    <t xml:space="preserve">07-juliol </t>
  </si>
  <si>
    <t>PVD03EMC000</t>
  </si>
  <si>
    <t>Equips mecànics Dipòsit Garidells</t>
  </si>
  <si>
    <t>PVT03EMC000</t>
  </si>
  <si>
    <t>Equips mecànics Terciària Garidells</t>
  </si>
  <si>
    <t>VVT03EMC000</t>
  </si>
  <si>
    <t>Equips mecànics Terciària Urbanització Els Pinars (Vallmoll)</t>
  </si>
  <si>
    <t>VCT01EMC000</t>
  </si>
  <si>
    <t>Equips mecànics Terciària Ramal Pla de Sta Maria</t>
  </si>
  <si>
    <t>CBT03EMC000</t>
  </si>
  <si>
    <t>Equips mecànics Terciària Ramal Blancafort-Solivella</t>
  </si>
  <si>
    <t>CBT31EMC000</t>
  </si>
  <si>
    <t>Equips mecànics Subterciària Blancafort</t>
  </si>
  <si>
    <t>BPT08EMC000</t>
  </si>
  <si>
    <t>Equips mecànics Terciària Llorenç del Penedès P.I.</t>
  </si>
  <si>
    <t>BPT07EMC000</t>
  </si>
  <si>
    <t>Equips mecànics Terciària S. Jaume dels Domenys</t>
  </si>
  <si>
    <t>BPT05EMC000</t>
  </si>
  <si>
    <t>Equips mecànics Terciària a III Fase BP</t>
  </si>
  <si>
    <t>BPT06EMC000</t>
  </si>
  <si>
    <t>Equips mecànics Terciària S. Oliva</t>
  </si>
  <si>
    <t>CLT01EMC000</t>
  </si>
  <si>
    <t>Equips mecànics Terciària Cunit 1 i Calafell Les Brises</t>
  </si>
  <si>
    <t>CCT06EMC000</t>
  </si>
  <si>
    <t>Equips mecànics Terciària EB-Segur de Calafell</t>
  </si>
  <si>
    <t>CBT04EMC000</t>
  </si>
  <si>
    <t>Equips mecànics Terciària L'Espluga de Francolí</t>
  </si>
  <si>
    <t>Equips mecànics Dipòsit L'Espluga de Francolí</t>
  </si>
  <si>
    <t>BPT09EMC000</t>
  </si>
  <si>
    <t>Equips mecànics Terciària Vendrell Nord (La Papiola)</t>
  </si>
  <si>
    <t>CBT21EMC000</t>
  </si>
  <si>
    <t>Equips mecànics Subterciària Frida-Sarral</t>
  </si>
  <si>
    <t>CBT22EMC000</t>
  </si>
  <si>
    <t>Equips mecànics Subterciària Sarral-Forès</t>
  </si>
  <si>
    <t>CBT05EMC000</t>
  </si>
  <si>
    <t>Equips mecànics Terciària Pira</t>
  </si>
  <si>
    <t>CBT32EMC000</t>
  </si>
  <si>
    <t>Equips mecànics Subterciària Pira</t>
  </si>
  <si>
    <t>Mant. prev. rutinari mec. - agost</t>
  </si>
  <si>
    <t>CCT05EMC000</t>
  </si>
  <si>
    <t>Equips mecànics Terciària Calafell 2</t>
  </si>
  <si>
    <t>CCT07EMC000</t>
  </si>
  <si>
    <t>Equips mecànics Terciària Cunit 3</t>
  </si>
  <si>
    <t>CCT03EMC000</t>
  </si>
  <si>
    <t>Equips mecànics Terciària Bellamar</t>
  </si>
  <si>
    <t>CCT01EMC000</t>
  </si>
  <si>
    <t>Equips mecànics Terciària Ramal Romaní</t>
  </si>
  <si>
    <t>CCT21EMC000</t>
  </si>
  <si>
    <t>Equips mecànics Subterciària Romaní 2</t>
  </si>
  <si>
    <t>CCT02EMC000</t>
  </si>
  <si>
    <t>Equips mecànics Terciària Masia La Font</t>
  </si>
  <si>
    <t>BPT01EMC000</t>
  </si>
  <si>
    <t>Equips mecànics Terciària Baronia del Mar/Pla del Cranc</t>
  </si>
  <si>
    <t>LTT11EMC000</t>
  </si>
  <si>
    <t>Equips mecànics Terciària Ramal Roda de Barà</t>
  </si>
  <si>
    <t>LTT81EMC000</t>
  </si>
  <si>
    <t>Equips mecànics Subterciària Sant Gaietà-Costa Daurada</t>
  </si>
  <si>
    <t>LTT10EMC000</t>
  </si>
  <si>
    <t>Equips mecànics Terciària Roda de Barà (Poble)</t>
  </si>
  <si>
    <t>LTT09EMC000</t>
  </si>
  <si>
    <t>Equips mecànics Terciària Creixell</t>
  </si>
  <si>
    <t>LTT08EMC000</t>
  </si>
  <si>
    <t>Equips mecànics Terciària Torredembarra</t>
  </si>
  <si>
    <t>LTT07EMC000</t>
  </si>
  <si>
    <t>Equips mecànics Terciària Vertosa (Torredembarra)</t>
  </si>
  <si>
    <t>LTT05EMC000</t>
  </si>
  <si>
    <t>Equips mecànics Terciària Pou Torredembarra (Sant Antoni)</t>
  </si>
  <si>
    <t>LTT06EMC000</t>
  </si>
  <si>
    <t>Equips mecànics Terciària Altafulla</t>
  </si>
  <si>
    <t>LTT04EMC000</t>
  </si>
  <si>
    <t>Equips mecànics Terciària de Ferran</t>
  </si>
  <si>
    <t>LTT03EMC000</t>
  </si>
  <si>
    <t>Equips mecànics Terciària La Mora</t>
  </si>
  <si>
    <t>LTT02EMC000</t>
  </si>
  <si>
    <t>Equips mecànics Terciària El Mèdol</t>
  </si>
  <si>
    <t>CCT10EMC000</t>
  </si>
  <si>
    <t xml:space="preserve">Equips mecànics Terciària Antiariet Romaní </t>
  </si>
  <si>
    <t>CCT11EMC000</t>
  </si>
  <si>
    <t>Equips mecànics Terciària Cunit-Nord</t>
  </si>
  <si>
    <t>Mant. prev. rutinari mec. - setembre</t>
  </si>
  <si>
    <t>PAT07EMC000</t>
  </si>
  <si>
    <t>Equips mecànics Terciària l'Almadrava</t>
  </si>
  <si>
    <t>PBT06EMC000</t>
  </si>
  <si>
    <t>Equips mecànics Terciària Vinyols i els Arcs</t>
  </si>
  <si>
    <t>Mant. prev. rutinari mec. - octubre</t>
  </si>
  <si>
    <t>RRT07EMC000</t>
  </si>
  <si>
    <t>Equips mecànics Terciària Vinyols-Montbrió</t>
  </si>
  <si>
    <t>PBT91EMC000</t>
  </si>
  <si>
    <t>Equips mecànics Subtericària Tarragona-Bonavista</t>
  </si>
  <si>
    <t>MVT02EMC000</t>
  </si>
  <si>
    <t>Equips mecànics Terciària El Morell-Vilallonga del Camp</t>
  </si>
  <si>
    <t xml:space="preserve">Equips mecànics Dipòsit Botarell </t>
  </si>
  <si>
    <t>Mant. prev. rutinari mec. - ETAP</t>
  </si>
  <si>
    <t>ET010EMC000</t>
  </si>
  <si>
    <t>Equips mecànics, Dipòsit aigua crua</t>
  </si>
  <si>
    <t>10-octubre/11-novembre</t>
  </si>
  <si>
    <t>ET020EMC000</t>
  </si>
  <si>
    <t>Equips mecànics, Obra d'arribada</t>
  </si>
  <si>
    <t>ET030EMC000</t>
  </si>
  <si>
    <t>Equips mecànics, Mescla</t>
  </si>
  <si>
    <t>ET040EMC000</t>
  </si>
  <si>
    <t>Equips mecànics, Floculació-Decantació</t>
  </si>
  <si>
    <t>ET050EMC000</t>
  </si>
  <si>
    <t>Equips mecànics, Filtració amb sorra</t>
  </si>
  <si>
    <t>ET063EMC000</t>
  </si>
  <si>
    <t>Equips mecànics, Ampliació Dipòsit Aigua Neta (ADAN)</t>
  </si>
  <si>
    <t>ET070EMC000</t>
  </si>
  <si>
    <t>Equips mecànics, Tractament de fangs</t>
  </si>
  <si>
    <t>ET075EMC000</t>
  </si>
  <si>
    <t>Equips mecànics, Deshidratació de fangs</t>
  </si>
  <si>
    <t>ET080EMC000</t>
  </si>
  <si>
    <t>Equips mecànics, Recuperació d'aigües</t>
  </si>
  <si>
    <t>ET082EMC000</t>
  </si>
  <si>
    <t>Equips mecànics, Tractament aigües recuperades (TAR)</t>
  </si>
  <si>
    <t>ET090EMC000</t>
  </si>
  <si>
    <t>Equips mecànics, Reactius 1</t>
  </si>
  <si>
    <t>ET110EMC000</t>
  </si>
  <si>
    <t>Equips mecànics, Filtres de carbó actiu granulat</t>
  </si>
  <si>
    <t>ET131EMC000</t>
  </si>
  <si>
    <t>Equips mecànics, PreOzonització</t>
  </si>
  <si>
    <t>ET132EMC000</t>
  </si>
  <si>
    <t>Equips mecànics, PostOzonització</t>
  </si>
  <si>
    <t>ET141EMC000</t>
  </si>
  <si>
    <t>Equips mecànics, Hipoclorit 15%</t>
  </si>
  <si>
    <t>PL010EMC000</t>
  </si>
  <si>
    <t>Equips mecànics, Edifici Control</t>
  </si>
  <si>
    <t>PL020EMC000</t>
  </si>
  <si>
    <t>Equips mecànics, Taller i Magatzem</t>
  </si>
  <si>
    <t>LB100EMC000</t>
  </si>
  <si>
    <t>Equips mecànics, LQAIGUA (Emergències)</t>
  </si>
  <si>
    <t>ET150EMC000</t>
  </si>
  <si>
    <t>Equips mecànics UVA</t>
  </si>
  <si>
    <t>ET015EMC000</t>
  </si>
  <si>
    <t>Equips mecànics, Caseta arribada DAC2</t>
  </si>
  <si>
    <t>ET016EMC000</t>
  </si>
  <si>
    <t>Equips mecànics, Caseta vàlvules DAC2</t>
  </si>
  <si>
    <t>PL130EMC000</t>
  </si>
  <si>
    <t>Equips mecànics, Nau emmagatzematge gran volum ETAP</t>
  </si>
  <si>
    <t>Mant. prev. rutinari mec. - novembre</t>
  </si>
  <si>
    <t>ATT03EMC000</t>
  </si>
  <si>
    <t>Equips mecànics Terciària derivació anell tancament</t>
  </si>
  <si>
    <t>RST21EMC000</t>
  </si>
  <si>
    <t>Equips mecànics Subterciària Castellvell 1</t>
  </si>
  <si>
    <t>CRT01EMC000</t>
  </si>
  <si>
    <t>Equips mecànics Terciària PIC</t>
  </si>
  <si>
    <t>CRT02EMC000</t>
  </si>
  <si>
    <t>Equips mecànics Terciària Constantí</t>
  </si>
  <si>
    <t>Mant. prev. rutinari mec. - desembre</t>
  </si>
  <si>
    <t>MVT01EMC000</t>
  </si>
  <si>
    <t>Equips mecànics Terciària La Pobla de Mafumet (antiga)</t>
  </si>
  <si>
    <t>NOVES INSTAL·LACIONS 2024</t>
  </si>
  <si>
    <t>LOT1</t>
  </si>
  <si>
    <t>INST</t>
  </si>
  <si>
    <t>FREC</t>
  </si>
  <si>
    <t>L2 S10-</t>
  </si>
  <si>
    <t>L2 S11-</t>
  </si>
  <si>
    <t>L2 S12-</t>
  </si>
  <si>
    <t>Neteja OC setmana 17 del 3r quadrimestre</t>
  </si>
  <si>
    <t> </t>
  </si>
  <si>
    <r>
      <rPr>
        <sz val="10"/>
        <color rgb="FF000000"/>
        <rFont val="Arial"/>
      </rPr>
      <t>PAB01OCV00</t>
    </r>
    <r>
      <rPr>
        <sz val="10"/>
        <color rgb="FFFF0000"/>
        <rFont val="Arial"/>
      </rPr>
      <t>8</t>
    </r>
  </si>
  <si>
    <t>Neteja OC setmana 8 del 1r quadrimestre</t>
  </si>
  <si>
    <t>CBT04OCV000</t>
  </si>
  <si>
    <t>CBD05OCV000</t>
  </si>
  <si>
    <t>Neteja OC setmana 1 del 1r quadrimestre</t>
  </si>
  <si>
    <r>
      <rPr>
        <sz val="10"/>
        <color rgb="FF000000"/>
        <rFont val="Arial"/>
      </rPr>
      <t>PBB02</t>
    </r>
    <r>
      <rPr>
        <sz val="10"/>
        <color rgb="FFFF0000"/>
        <rFont val="Arial"/>
      </rPr>
      <t>E</t>
    </r>
    <r>
      <rPr>
        <sz val="10"/>
        <color rgb="FF000000"/>
        <rFont val="Arial"/>
      </rPr>
      <t>CL000</t>
    </r>
  </si>
  <si>
    <t>Cloració EB-2</t>
  </si>
  <si>
    <t xml:space="preserve">Neteja OC setmana 9 del 1r quadrimestre </t>
  </si>
  <si>
    <r>
      <rPr>
        <sz val="10"/>
        <color rgb="FF000000"/>
        <rFont val="Arial"/>
      </rPr>
      <t>LTD11</t>
    </r>
    <r>
      <rPr>
        <sz val="10"/>
        <color rgb="FFFF0000"/>
        <rFont val="Arial"/>
      </rPr>
      <t>E</t>
    </r>
    <r>
      <rPr>
        <sz val="10"/>
        <color rgb="FF000000"/>
        <rFont val="Arial"/>
      </rPr>
      <t>CL000</t>
    </r>
  </si>
  <si>
    <t>Cloració Dip. Coto del Rey</t>
  </si>
  <si>
    <t>Neteja OC setmana 16 del 1r quadrimestre</t>
  </si>
  <si>
    <t>PAT12OCV001</t>
  </si>
  <si>
    <t>EB29 Baix Ebre-Montsià</t>
  </si>
  <si>
    <t>DAC 2</t>
  </si>
  <si>
    <t xml:space="preserve">ET016 </t>
  </si>
  <si>
    <t>EB30 Botarell</t>
  </si>
  <si>
    <t>EB26 Baix Camp</t>
  </si>
  <si>
    <t>Dipòsit regulador Vila-seca</t>
  </si>
  <si>
    <t>Dipòsit La Pobla Montornes</t>
  </si>
  <si>
    <t>Dipòsit regulador Cunit</t>
  </si>
  <si>
    <t>EB24 Sarral</t>
  </si>
  <si>
    <t>Dipòsit municipal Sarral</t>
  </si>
  <si>
    <t>Subterciaria Blancafort</t>
  </si>
  <si>
    <t>Antena La Selva del Camp IC140</t>
  </si>
  <si>
    <t xml:space="preserve">RRB28 </t>
  </si>
  <si>
    <t>Estació Bombament Riudoms/Reus DB </t>
  </si>
  <si>
    <t xml:space="preserve">NOVES INSTAL·LACIONS INCLOSES A DMAN-051-008 ARBRE INSTALACIONS 2024 </t>
  </si>
  <si>
    <t xml:space="preserve">LTB31 </t>
  </si>
  <si>
    <t>Estació Bombament Roda de Berà Nord EB-31  </t>
  </si>
  <si>
    <t xml:space="preserve">LTD14 </t>
  </si>
  <si>
    <t>Dipòsit Roda de Berà Nord  </t>
  </si>
  <si>
    <t xml:space="preserve">CCB22 </t>
  </si>
  <si>
    <t>Estació Bombament Coll de Calafell</t>
  </si>
  <si>
    <t>ATD05</t>
  </si>
  <si>
    <t>Dipòsit PP10 El Morell   </t>
  </si>
  <si>
    <t>ATD06</t>
  </si>
  <si>
    <t>Dipòsit Ecoplanta El Morell  </t>
  </si>
  <si>
    <t xml:space="preserve">ATD07 </t>
  </si>
  <si>
    <t>Dipòsit Carburos Messer  </t>
  </si>
  <si>
    <t xml:space="preserve">ATT51 </t>
  </si>
  <si>
    <t>Terciària PP10 El Morell   </t>
  </si>
  <si>
    <t xml:space="preserve">ATT52 </t>
  </si>
  <si>
    <t>Terciària Ecoplanta El Morell </t>
  </si>
  <si>
    <t>PVT05</t>
  </si>
  <si>
    <t xml:space="preserve">Terciària La Secuita (futur)  </t>
  </si>
  <si>
    <t>PVD06</t>
  </si>
  <si>
    <r>
      <rPr>
        <sz val="10"/>
        <color rgb="FF000000"/>
        <rFont val="Arial"/>
      </rPr>
      <t xml:space="preserve">Dipòsit Pallaresos </t>
    </r>
    <r>
      <rPr>
        <sz val="11"/>
        <color rgb="FF000000"/>
        <rFont val="Arial"/>
      </rPr>
      <t>Park</t>
    </r>
  </si>
  <si>
    <t xml:space="preserve">PVT27 </t>
  </si>
  <si>
    <t>Terciària Pantà de Gaià</t>
  </si>
  <si>
    <t>PVB27</t>
  </si>
  <si>
    <t>Estació Bombament Pantà de Gaià</t>
  </si>
  <si>
    <t>PVB03</t>
  </si>
  <si>
    <t>Pou Perafort </t>
  </si>
  <si>
    <t xml:space="preserve">SCB04 </t>
  </si>
  <si>
    <t>Pou Constantí </t>
  </si>
  <si>
    <t xml:space="preserve">RRT06 </t>
  </si>
  <si>
    <t>Terciària Riudoms Polígon Industrial (futur)</t>
  </si>
  <si>
    <t>RRD05</t>
  </si>
  <si>
    <t>Dipòsit Riudoms Polígon Industrial</t>
  </si>
  <si>
    <t>RRD10</t>
  </si>
  <si>
    <t>Dipòsit municipal Les Borges del Camp DED </t>
  </si>
  <si>
    <t>RRD11</t>
  </si>
  <si>
    <t>Dipòsit municipal Alforja DFD </t>
  </si>
  <si>
    <t>RRT31</t>
  </si>
  <si>
    <t>Terciària Maspujols – Les Borges del Camp D4T </t>
  </si>
  <si>
    <t>RRT74</t>
  </si>
  <si>
    <t>Subterciària Botarell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</si>
</sst>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"/>
  </numFmts>
  <fonts count="39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8"/>
      <color theme="0" tint="-0.24997711111789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0"/>
      <color theme="7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4"/>
      <name val="French Vogue"/>
      <family val="5"/>
    </font>
    <font>
      <b/>
      <sz val="12"/>
      <name val="French Vogue"/>
      <family val="5"/>
    </font>
    <font>
      <sz val="7"/>
      <color indexed="23"/>
      <name val="Tahoma"/>
      <family val="2"/>
    </font>
    <font>
      <sz val="10"/>
      <name val="Tahoma"/>
      <family val="2"/>
    </font>
    <font>
      <sz val="11"/>
      <name val="Arial Narrow"/>
      <family val="2"/>
    </font>
    <font>
      <b/>
      <sz val="10"/>
      <name val="Tahoma"/>
      <family val="2"/>
    </font>
    <font>
      <b/>
      <sz val="12"/>
      <color indexed="8"/>
      <name val="French Vogue"/>
      <family val="5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24"/>
      <color rgb="FF000000"/>
      <name val="Arial"/>
    </font>
    <font>
      <b/>
      <sz val="18"/>
      <color rgb="FF000000"/>
      <name val="Arial"/>
    </font>
    <font>
      <b/>
      <sz val="20"/>
      <name val="Calibri"/>
      <family val="2"/>
      <scheme val="minor"/>
    </font>
    <font>
      <sz val="10"/>
      <name val="Calibri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1"/>
      <color rgb="FF000000"/>
      <name val="Arial"/>
    </font>
    <font>
      <sz val="10"/>
      <color rgb="FFFF0000"/>
      <name val="Arial"/>
    </font>
    <font>
      <sz val="10"/>
      <color rgb="FF000000"/>
      <name val="Calibri"/>
      <charset val="1"/>
    </font>
    <font>
      <b/>
      <sz val="10"/>
      <name val="Arial"/>
    </font>
    <font>
      <b/>
      <sz val="11"/>
      <color theme="1"/>
      <name val="Arial"/>
    </font>
    <font>
      <b/>
      <sz val="11"/>
      <name val="Arial"/>
    </font>
    <font>
      <b/>
      <sz val="11"/>
      <color rgb="FFFF0000"/>
      <name val="Arial"/>
      <family val="2"/>
    </font>
    <font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rgb="FFCDE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4F81BD"/>
      </top>
      <bottom/>
      <diagonal/>
    </border>
    <border>
      <left/>
      <right style="medium">
        <color indexed="64"/>
      </right>
      <top style="thin">
        <color rgb="FF4F81BD"/>
      </top>
      <bottom/>
      <diagonal/>
    </border>
    <border>
      <left style="thin">
        <color indexed="64"/>
      </left>
      <right style="thin">
        <color indexed="64"/>
      </right>
      <top style="thin">
        <color rgb="FF4F81BD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20" fillId="0" borderId="0"/>
  </cellStyleXfs>
  <cellXfs count="6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0" fillId="0" borderId="8" xfId="0" applyBorder="1"/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textRotation="90" wrapText="1"/>
    </xf>
    <xf numFmtId="0" fontId="0" fillId="6" borderId="11" xfId="0" applyFill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8" borderId="11" xfId="0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5" fillId="12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1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4" borderId="11" xfId="0" applyFill="1" applyBorder="1" applyAlignment="1">
      <alignment horizontal="center" vertical="center" wrapText="1"/>
    </xf>
    <xf numFmtId="0" fontId="6" fillId="15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5" fillId="16" borderId="2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5" fillId="16" borderId="19" xfId="0" applyFont="1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8" fillId="17" borderId="19" xfId="0" applyFont="1" applyFill="1" applyBorder="1" applyAlignment="1">
      <alignment horizontal="center" vertical="center" wrapText="1"/>
    </xf>
    <xf numFmtId="0" fontId="7" fillId="12" borderId="21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0" fillId="0" borderId="11" xfId="0" applyBorder="1"/>
    <xf numFmtId="0" fontId="5" fillId="16" borderId="1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0" fillId="7" borderId="24" xfId="0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5" fillId="16" borderId="25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5" fillId="16" borderId="28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16" borderId="29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0" fillId="0" borderId="28" xfId="0" applyBorder="1"/>
    <xf numFmtId="0" fontId="5" fillId="0" borderId="4" xfId="0" applyFont="1" applyBorder="1"/>
    <xf numFmtId="0" fontId="7" fillId="10" borderId="31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16" borderId="18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1" xfId="0" applyFont="1" applyBorder="1"/>
    <xf numFmtId="0" fontId="5" fillId="0" borderId="8" xfId="0" applyFont="1" applyBorder="1"/>
    <xf numFmtId="0" fontId="5" fillId="0" borderId="0" xfId="0" applyFont="1"/>
    <xf numFmtId="0" fontId="0" fillId="9" borderId="11" xfId="0" applyFill="1" applyBorder="1" applyAlignment="1">
      <alignment horizontal="center" vertical="center" wrapText="1"/>
    </xf>
    <xf numFmtId="0" fontId="5" fillId="18" borderId="24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0" fontId="5" fillId="18" borderId="11" xfId="0" applyFont="1" applyFill="1" applyBorder="1" applyAlignment="1">
      <alignment horizontal="center" vertical="center" wrapText="1"/>
    </xf>
    <xf numFmtId="0" fontId="5" fillId="16" borderId="32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9" borderId="2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5" fillId="9" borderId="28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8" xfId="0" applyFont="1" applyBorder="1"/>
    <xf numFmtId="0" fontId="5" fillId="0" borderId="19" xfId="0" applyFont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5" fillId="10" borderId="31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5" fillId="16" borderId="21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0" fillId="17" borderId="21" xfId="0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10" fillId="12" borderId="28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8" fillId="8" borderId="28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20" borderId="21" xfId="0" applyFill="1" applyBorder="1" applyAlignment="1">
      <alignment horizontal="center" vertical="center" wrapText="1"/>
    </xf>
    <xf numFmtId="0" fontId="0" fillId="20" borderId="34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7" borderId="36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39" xfId="0" applyFont="1" applyFill="1" applyBorder="1" applyAlignment="1">
      <alignment horizontal="center" vertical="center"/>
    </xf>
    <xf numFmtId="0" fontId="0" fillId="0" borderId="21" xfId="0" applyBorder="1"/>
    <xf numFmtId="0" fontId="6" fillId="17" borderId="21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21" borderId="40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5" fillId="21" borderId="2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5" fillId="8" borderId="38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18" borderId="13" xfId="0" applyFont="1" applyFill="1" applyBorder="1" applyAlignment="1">
      <alignment horizontal="center" vertical="center" wrapText="1"/>
    </xf>
    <xf numFmtId="0" fontId="8" fillId="9" borderId="0" xfId="0" applyFont="1" applyFill="1" applyAlignment="1">
      <alignment horizontal="center" vertical="center" wrapText="1"/>
    </xf>
    <xf numFmtId="0" fontId="5" fillId="8" borderId="21" xfId="0" applyFont="1" applyFill="1" applyBorder="1" applyAlignment="1">
      <alignment vertical="center" wrapText="1"/>
    </xf>
    <xf numFmtId="0" fontId="8" fillId="9" borderId="28" xfId="0" applyFont="1" applyFill="1" applyBorder="1" applyAlignment="1">
      <alignment horizontal="center" vertical="center" wrapText="1"/>
    </xf>
    <xf numFmtId="0" fontId="5" fillId="8" borderId="28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7" fillId="8" borderId="21" xfId="0" applyFont="1" applyFill="1" applyBorder="1" applyAlignment="1">
      <alignment horizontal="center" vertical="center" wrapText="1"/>
    </xf>
    <xf numFmtId="0" fontId="7" fillId="10" borderId="21" xfId="0" applyFont="1" applyFill="1" applyBorder="1" applyAlignment="1">
      <alignment horizontal="center" vertical="center" wrapText="1"/>
    </xf>
    <xf numFmtId="0" fontId="7" fillId="9" borderId="21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6" fillId="17" borderId="11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5" fillId="21" borderId="28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16" borderId="4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vertical="center" wrapText="1"/>
    </xf>
    <xf numFmtId="0" fontId="5" fillId="0" borderId="4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5" fillId="12" borderId="21" xfId="0" applyFont="1" applyFill="1" applyBorder="1" applyAlignment="1">
      <alignment vertical="center" wrapText="1"/>
    </xf>
    <xf numFmtId="0" fontId="0" fillId="7" borderId="21" xfId="0" applyFill="1" applyBorder="1" applyAlignment="1">
      <alignment horizontal="center" vertical="center" wrapText="1"/>
    </xf>
    <xf numFmtId="0" fontId="6" fillId="22" borderId="11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20" borderId="19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 wrapText="1"/>
    </xf>
    <xf numFmtId="0" fontId="5" fillId="7" borderId="4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7" borderId="46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5" fillId="7" borderId="47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16" borderId="5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5" fillId="0" borderId="51" xfId="0" applyFont="1" applyBorder="1"/>
    <xf numFmtId="0" fontId="5" fillId="0" borderId="28" xfId="0" applyFont="1" applyBorder="1" applyAlignment="1">
      <alignment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10" borderId="34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 wrapText="1"/>
    </xf>
    <xf numFmtId="0" fontId="6" fillId="18" borderId="11" xfId="0" applyFont="1" applyFill="1" applyBorder="1" applyAlignment="1">
      <alignment horizontal="center" vertical="center" wrapText="1"/>
    </xf>
    <xf numFmtId="0" fontId="5" fillId="7" borderId="5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9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31" xfId="0" applyBorder="1"/>
    <xf numFmtId="0" fontId="0" fillId="0" borderId="19" xfId="0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23" borderId="21" xfId="0" applyFont="1" applyFill="1" applyBorder="1" applyAlignment="1">
      <alignment horizontal="center" vertical="center" wrapText="1"/>
    </xf>
    <xf numFmtId="0" fontId="7" fillId="8" borderId="21" xfId="0" applyFont="1" applyFill="1" applyBorder="1" applyAlignment="1">
      <alignment vertical="center" wrapText="1"/>
    </xf>
    <xf numFmtId="0" fontId="7" fillId="2" borderId="41" xfId="0" applyFont="1" applyFill="1" applyBorder="1" applyAlignment="1">
      <alignment vertical="center" wrapText="1"/>
    </xf>
    <xf numFmtId="0" fontId="7" fillId="23" borderId="1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7" fillId="10" borderId="28" xfId="0" applyFont="1" applyFill="1" applyBorder="1" applyAlignment="1">
      <alignment horizontal="center" vertical="center" wrapText="1"/>
    </xf>
    <xf numFmtId="0" fontId="11" fillId="23" borderId="28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0" fontId="5" fillId="16" borderId="53" xfId="0" applyFont="1" applyFill="1" applyBorder="1" applyAlignment="1">
      <alignment horizontal="center" vertical="center" wrapText="1"/>
    </xf>
    <xf numFmtId="0" fontId="5" fillId="23" borderId="21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5" fillId="16" borderId="13" xfId="0" applyFont="1" applyFill="1" applyBorder="1" applyAlignment="1">
      <alignment horizontal="center" vertical="center" wrapText="1"/>
    </xf>
    <xf numFmtId="0" fontId="5" fillId="23" borderId="11" xfId="0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0" fillId="23" borderId="21" xfId="0" applyFill="1" applyBorder="1" applyAlignment="1">
      <alignment horizontal="center" vertical="center" wrapText="1"/>
    </xf>
    <xf numFmtId="0" fontId="6" fillId="23" borderId="11" xfId="0" applyFont="1" applyFill="1" applyBorder="1" applyAlignment="1">
      <alignment horizontal="center" vertical="center" wrapText="1"/>
    </xf>
    <xf numFmtId="0" fontId="6" fillId="24" borderId="11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5" fillId="23" borderId="28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5" fillId="23" borderId="19" xfId="0" applyFont="1" applyFill="1" applyBorder="1" applyAlignment="1">
      <alignment horizontal="center" vertical="center" wrapText="1"/>
    </xf>
    <xf numFmtId="0" fontId="0" fillId="0" borderId="19" xfId="0" applyBorder="1"/>
    <xf numFmtId="0" fontId="0" fillId="2" borderId="19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0" fillId="18" borderId="11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5" fillId="10" borderId="18" xfId="0" applyFont="1" applyFill="1" applyBorder="1" applyAlignment="1">
      <alignment horizontal="center" vertical="center" wrapText="1"/>
    </xf>
    <xf numFmtId="0" fontId="0" fillId="17" borderId="19" xfId="0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0" fillId="10" borderId="28" xfId="0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8" borderId="21" xfId="0" applyFill="1" applyBorder="1" applyAlignment="1">
      <alignment vertical="center" wrapText="1"/>
    </xf>
    <xf numFmtId="0" fontId="6" fillId="18" borderId="11" xfId="0" applyFont="1" applyFill="1" applyBorder="1" applyAlignment="1">
      <alignment vertical="center" wrapText="1"/>
    </xf>
    <xf numFmtId="0" fontId="5" fillId="9" borderId="36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5" fillId="16" borderId="34" xfId="0" applyFont="1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top" wrapText="1"/>
    </xf>
    <xf numFmtId="0" fontId="12" fillId="0" borderId="28" xfId="0" applyFont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 wrapText="1"/>
    </xf>
    <xf numFmtId="0" fontId="0" fillId="8" borderId="28" xfId="0" applyFill="1" applyBorder="1" applyAlignment="1">
      <alignment horizontal="center" vertical="center" wrapText="1"/>
    </xf>
    <xf numFmtId="0" fontId="5" fillId="16" borderId="38" xfId="0" applyFont="1" applyFill="1" applyBorder="1" applyAlignment="1">
      <alignment horizontal="center" vertical="center" wrapText="1"/>
    </xf>
    <xf numFmtId="0" fontId="5" fillId="9" borderId="38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7" fillId="23" borderId="19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 wrapText="1"/>
    </xf>
    <xf numFmtId="0" fontId="5" fillId="23" borderId="11" xfId="0" applyFont="1" applyFill="1" applyBorder="1" applyAlignment="1">
      <alignment horizontal="center" vertical="top" wrapText="1"/>
    </xf>
    <xf numFmtId="0" fontId="7" fillId="23" borderId="2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0" fillId="16" borderId="19" xfId="0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0" fontId="0" fillId="16" borderId="21" xfId="0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9" borderId="50" xfId="0" applyFont="1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23" borderId="24" xfId="0" applyFont="1" applyFill="1" applyBorder="1" applyAlignment="1">
      <alignment horizontal="center" vertical="center" wrapText="1"/>
    </xf>
    <xf numFmtId="0" fontId="5" fillId="21" borderId="19" xfId="0" applyFont="1" applyFill="1" applyBorder="1" applyAlignment="1">
      <alignment horizontal="center" vertical="center" wrapText="1"/>
    </xf>
    <xf numFmtId="0" fontId="7" fillId="18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21" borderId="15" xfId="0" applyFont="1" applyFill="1" applyBorder="1" applyAlignment="1">
      <alignment horizontal="center" vertical="center" wrapText="1"/>
    </xf>
    <xf numFmtId="0" fontId="5" fillId="21" borderId="11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0" fillId="0" borderId="51" xfId="0" applyBorder="1"/>
    <xf numFmtId="0" fontId="5" fillId="10" borderId="4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0" fillId="8" borderId="24" xfId="0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/>
    </xf>
    <xf numFmtId="0" fontId="3" fillId="4" borderId="54" xfId="0" applyFont="1" applyFill="1" applyBorder="1" applyAlignment="1">
      <alignment horizontal="center" vertical="center"/>
    </xf>
    <xf numFmtId="0" fontId="7" fillId="7" borderId="4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center" vertical="center" wrapText="1"/>
    </xf>
    <xf numFmtId="0" fontId="7" fillId="7" borderId="42" xfId="0" applyFont="1" applyFill="1" applyBorder="1" applyAlignment="1">
      <alignment horizontal="center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5" fillId="18" borderId="18" xfId="0" applyFont="1" applyFill="1" applyBorder="1" applyAlignment="1">
      <alignment horizontal="center" vertical="center" wrapText="1"/>
    </xf>
    <xf numFmtId="0" fontId="5" fillId="7" borderId="41" xfId="0" applyFont="1" applyFill="1" applyBorder="1" applyAlignment="1">
      <alignment horizontal="center" vertical="center" wrapText="1"/>
    </xf>
    <xf numFmtId="0" fontId="0" fillId="7" borderId="42" xfId="0" applyFill="1" applyBorder="1" applyAlignment="1">
      <alignment horizontal="center" vertical="center" wrapText="1"/>
    </xf>
    <xf numFmtId="0" fontId="5" fillId="7" borderId="44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7" borderId="4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0" fillId="0" borderId="43" xfId="0" applyBorder="1"/>
    <xf numFmtId="0" fontId="4" fillId="0" borderId="51" xfId="0" applyFont="1" applyBorder="1" applyAlignment="1">
      <alignment horizontal="center" vertical="center" textRotation="90" wrapText="1"/>
    </xf>
    <xf numFmtId="0" fontId="5" fillId="0" borderId="51" xfId="0" applyFont="1" applyBorder="1" applyAlignment="1">
      <alignment vertical="center" wrapText="1"/>
    </xf>
    <xf numFmtId="0" fontId="0" fillId="0" borderId="55" xfId="0" applyBorder="1"/>
    <xf numFmtId="0" fontId="15" fillId="8" borderId="21" xfId="0" applyFont="1" applyFill="1" applyBorder="1" applyAlignment="1">
      <alignment horizontal="center" vertical="center" wrapText="1"/>
    </xf>
    <xf numFmtId="0" fontId="15" fillId="8" borderId="11" xfId="0" applyFont="1" applyFill="1" applyBorder="1" applyAlignment="1">
      <alignment horizontal="center" vertical="center" wrapText="1"/>
    </xf>
    <xf numFmtId="0" fontId="14" fillId="8" borderId="19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7" fillId="27" borderId="14" xfId="0" applyFont="1" applyFill="1" applyBorder="1" applyAlignment="1">
      <alignment vertical="center"/>
    </xf>
    <xf numFmtId="0" fontId="17" fillId="27" borderId="53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4" fontId="19" fillId="0" borderId="51" xfId="0" applyNumberFormat="1" applyFont="1" applyBorder="1" applyAlignment="1">
      <alignment horizontal="left" vertical="center"/>
    </xf>
    <xf numFmtId="14" fontId="19" fillId="0" borderId="0" xfId="0" applyNumberFormat="1" applyFont="1" applyAlignment="1">
      <alignment horizontal="left" vertical="center"/>
    </xf>
    <xf numFmtId="164" fontId="21" fillId="0" borderId="0" xfId="2" applyNumberFormat="1" applyFont="1" applyAlignment="1">
      <alignment horizontal="center" vertical="center"/>
    </xf>
    <xf numFmtId="0" fontId="1" fillId="28" borderId="53" xfId="1" applyFont="1" applyFill="1" applyBorder="1" applyAlignment="1">
      <alignment horizontal="center" vertical="center"/>
    </xf>
    <xf numFmtId="0" fontId="1" fillId="28" borderId="21" xfId="1" applyFont="1" applyFill="1" applyBorder="1" applyAlignment="1">
      <alignment horizontal="center" vertical="center"/>
    </xf>
    <xf numFmtId="0" fontId="1" fillId="29" borderId="21" xfId="1" applyFont="1" applyFill="1" applyBorder="1" applyAlignment="1">
      <alignment horizontal="center" vertical="center"/>
    </xf>
    <xf numFmtId="0" fontId="1" fillId="30" borderId="21" xfId="1" applyFont="1" applyFill="1" applyBorder="1" applyAlignment="1">
      <alignment horizontal="center" vertical="center"/>
    </xf>
    <xf numFmtId="0" fontId="1" fillId="31" borderId="34" xfId="1" applyFont="1" applyFill="1" applyBorder="1" applyAlignment="1">
      <alignment horizontal="center" vertical="center"/>
    </xf>
    <xf numFmtId="0" fontId="5" fillId="0" borderId="0" xfId="1"/>
    <xf numFmtId="0" fontId="1" fillId="0" borderId="13" xfId="1" applyFont="1" applyBorder="1" applyAlignment="1">
      <alignment horizontal="center" vertical="center"/>
    </xf>
    <xf numFmtId="0" fontId="5" fillId="0" borderId="11" xfId="1" applyBorder="1" applyAlignment="1">
      <alignment horizontal="center" vertical="center"/>
    </xf>
    <xf numFmtId="0" fontId="5" fillId="0" borderId="11" xfId="1" applyBorder="1" applyAlignment="1">
      <alignment horizontal="left" vertical="center" wrapText="1"/>
    </xf>
    <xf numFmtId="1" fontId="5" fillId="0" borderId="11" xfId="1" applyNumberFormat="1" applyBorder="1" applyAlignment="1">
      <alignment horizontal="center" vertical="center"/>
    </xf>
    <xf numFmtId="1" fontId="5" fillId="0" borderId="50" xfId="1" applyNumberFormat="1" applyBorder="1" applyAlignment="1">
      <alignment horizontal="center" vertical="center"/>
    </xf>
    <xf numFmtId="1" fontId="5" fillId="32" borderId="50" xfId="1" applyNumberFormat="1" applyFill="1" applyBorder="1" applyAlignment="1">
      <alignment horizontal="center" vertical="center"/>
    </xf>
    <xf numFmtId="1" fontId="5" fillId="32" borderId="11" xfId="1" applyNumberFormat="1" applyFill="1" applyBorder="1" applyAlignment="1">
      <alignment horizontal="center" vertical="center"/>
    </xf>
    <xf numFmtId="0" fontId="5" fillId="0" borderId="11" xfId="1" quotePrefix="1" applyBorder="1" applyAlignment="1">
      <alignment horizontal="center" vertical="center"/>
    </xf>
    <xf numFmtId="1" fontId="5" fillId="0" borderId="11" xfId="1" quotePrefix="1" applyNumberFormat="1" applyBorder="1" applyAlignment="1">
      <alignment horizontal="center" vertical="center"/>
    </xf>
    <xf numFmtId="1" fontId="5" fillId="0" borderId="50" xfId="1" quotePrefix="1" applyNumberForma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5" fillId="0" borderId="24" xfId="1" applyBorder="1" applyAlignment="1">
      <alignment horizontal="center" vertical="center"/>
    </xf>
    <xf numFmtId="0" fontId="5" fillId="0" borderId="24" xfId="1" applyBorder="1" applyAlignment="1">
      <alignment horizontal="left" vertical="center" wrapText="1"/>
    </xf>
    <xf numFmtId="1" fontId="5" fillId="0" borderId="24" xfId="1" applyNumberFormat="1" applyBorder="1" applyAlignment="1">
      <alignment horizontal="center" vertical="center"/>
    </xf>
    <xf numFmtId="1" fontId="5" fillId="32" borderId="24" xfId="1" applyNumberFormat="1" applyFill="1" applyBorder="1" applyAlignment="1">
      <alignment horizontal="center" vertical="center"/>
    </xf>
    <xf numFmtId="1" fontId="5" fillId="32" borderId="56" xfId="1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5" fillId="32" borderId="39" xfId="0" applyFont="1" applyFill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5" fillId="0" borderId="0" xfId="1" applyAlignment="1">
      <alignment horizontal="center"/>
    </xf>
    <xf numFmtId="0" fontId="1" fillId="0" borderId="0" xfId="1" applyFont="1" applyAlignment="1">
      <alignment horizontal="left"/>
    </xf>
    <xf numFmtId="0" fontId="5" fillId="0" borderId="0" xfId="1" applyAlignment="1">
      <alignment horizontal="center" vertical="center"/>
    </xf>
    <xf numFmtId="0" fontId="1" fillId="28" borderId="31" xfId="1" applyFont="1" applyFill="1" applyBorder="1" applyAlignment="1">
      <alignment horizontal="center" vertical="center"/>
    </xf>
    <xf numFmtId="0" fontId="1" fillId="28" borderId="19" xfId="1" applyFont="1" applyFill="1" applyBorder="1" applyAlignment="1">
      <alignment horizontal="center" vertical="center"/>
    </xf>
    <xf numFmtId="0" fontId="1" fillId="29" borderId="19" xfId="1" applyFont="1" applyFill="1" applyBorder="1" applyAlignment="1">
      <alignment horizontal="center" vertical="center"/>
    </xf>
    <xf numFmtId="0" fontId="1" fillId="30" borderId="19" xfId="1" applyFont="1" applyFill="1" applyBorder="1" applyAlignment="1">
      <alignment horizontal="center" vertical="center"/>
    </xf>
    <xf numFmtId="0" fontId="1" fillId="31" borderId="59" xfId="1" applyFont="1" applyFill="1" applyBorder="1" applyAlignment="1">
      <alignment horizontal="center" vertical="center"/>
    </xf>
    <xf numFmtId="0" fontId="5" fillId="0" borderId="50" xfId="1" quotePrefix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5" fillId="32" borderId="17" xfId="0" applyFont="1" applyFill="1" applyBorder="1" applyAlignment="1">
      <alignment horizontal="center" vertical="center"/>
    </xf>
    <xf numFmtId="0" fontId="5" fillId="32" borderId="17" xfId="0" applyFont="1" applyFill="1" applyBorder="1" applyAlignment="1">
      <alignment horizontal="left" vertical="center" wrapText="1"/>
    </xf>
    <xf numFmtId="1" fontId="5" fillId="32" borderId="17" xfId="0" applyNumberFormat="1" applyFont="1" applyFill="1" applyBorder="1" applyAlignment="1">
      <alignment horizontal="center" vertical="center"/>
    </xf>
    <xf numFmtId="1" fontId="5" fillId="32" borderId="39" xfId="0" applyNumberFormat="1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 vertical="center" wrapText="1"/>
    </xf>
    <xf numFmtId="0" fontId="1" fillId="33" borderId="14" xfId="0" applyFont="1" applyFill="1" applyBorder="1" applyAlignment="1">
      <alignment horizontal="left" vertical="top" wrapText="1"/>
    </xf>
    <xf numFmtId="0" fontId="1" fillId="33" borderId="15" xfId="0" applyFont="1" applyFill="1" applyBorder="1" applyAlignment="1">
      <alignment horizontal="left" vertical="top" wrapText="1"/>
    </xf>
    <xf numFmtId="14" fontId="1" fillId="33" borderId="15" xfId="0" applyNumberFormat="1" applyFont="1" applyFill="1" applyBorder="1" applyAlignment="1">
      <alignment horizontal="center" vertical="top" wrapText="1"/>
    </xf>
    <xf numFmtId="1" fontId="1" fillId="33" borderId="15" xfId="0" applyNumberFormat="1" applyFont="1" applyFill="1" applyBorder="1" applyAlignment="1">
      <alignment horizontal="center" vertical="top" wrapText="1"/>
    </xf>
    <xf numFmtId="0" fontId="1" fillId="33" borderId="15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vertical="top"/>
    </xf>
    <xf numFmtId="0" fontId="1" fillId="33" borderId="15" xfId="0" applyFont="1" applyFill="1" applyBorder="1" applyAlignment="1">
      <alignment vertical="top" wrapText="1"/>
    </xf>
    <xf numFmtId="0" fontId="1" fillId="33" borderId="15" xfId="0" applyFont="1" applyFill="1" applyBorder="1" applyAlignment="1">
      <alignment horizontal="center" vertical="top" wrapText="1"/>
    </xf>
    <xf numFmtId="49" fontId="1" fillId="33" borderId="15" xfId="0" quotePrefix="1" applyNumberFormat="1" applyFont="1" applyFill="1" applyBorder="1" applyAlignment="1">
      <alignment horizontal="center" vertical="top"/>
    </xf>
    <xf numFmtId="0" fontId="1" fillId="33" borderId="15" xfId="0" quotePrefix="1" applyFont="1" applyFill="1" applyBorder="1" applyAlignment="1">
      <alignment horizontal="center" vertical="top" wrapText="1"/>
    </xf>
    <xf numFmtId="49" fontId="1" fillId="33" borderId="12" xfId="0" quotePrefix="1" applyNumberFormat="1" applyFont="1" applyFill="1" applyBorder="1" applyAlignment="1">
      <alignment horizontal="center" vertical="top" wrapText="1"/>
    </xf>
    <xf numFmtId="0" fontId="23" fillId="0" borderId="0" xfId="0" applyFont="1"/>
    <xf numFmtId="0" fontId="23" fillId="0" borderId="48" xfId="0" applyFont="1" applyBorder="1"/>
    <xf numFmtId="0" fontId="23" fillId="0" borderId="19" xfId="0" applyFont="1" applyBorder="1"/>
    <xf numFmtId="14" fontId="23" fillId="0" borderId="19" xfId="0" applyNumberFormat="1" applyFont="1" applyBorder="1"/>
    <xf numFmtId="1" fontId="23" fillId="0" borderId="19" xfId="0" applyNumberFormat="1" applyFont="1" applyBorder="1" applyAlignment="1">
      <alignment horizontal="center"/>
    </xf>
    <xf numFmtId="0" fontId="23" fillId="0" borderId="19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/>
    </xf>
    <xf numFmtId="49" fontId="23" fillId="0" borderId="19" xfId="0" applyNumberFormat="1" applyFont="1" applyBorder="1" applyAlignment="1">
      <alignment horizontal="center"/>
    </xf>
    <xf numFmtId="0" fontId="23" fillId="0" borderId="31" xfId="0" applyFont="1" applyBorder="1" applyAlignment="1">
      <alignment horizontal="center" wrapText="1"/>
    </xf>
    <xf numFmtId="0" fontId="5" fillId="0" borderId="41" xfId="0" applyFont="1" applyBorder="1" applyAlignment="1">
      <alignment horizontal="center"/>
    </xf>
    <xf numFmtId="0" fontId="23" fillId="0" borderId="47" xfId="0" applyFont="1" applyBorder="1"/>
    <xf numFmtId="0" fontId="23" fillId="0" borderId="11" xfId="0" applyFont="1" applyBorder="1"/>
    <xf numFmtId="14" fontId="23" fillId="0" borderId="11" xfId="0" applyNumberFormat="1" applyFont="1" applyBorder="1"/>
    <xf numFmtId="1" fontId="23" fillId="0" borderId="11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1" fontId="23" fillId="0" borderId="11" xfId="0" applyNumberFormat="1" applyFont="1" applyBorder="1" applyAlignment="1">
      <alignment horizontal="center" vertical="center"/>
    </xf>
    <xf numFmtId="0" fontId="23" fillId="0" borderId="46" xfId="0" applyFont="1" applyBorder="1"/>
    <xf numFmtId="0" fontId="23" fillId="0" borderId="21" xfId="0" applyFont="1" applyBorder="1"/>
    <xf numFmtId="0" fontId="23" fillId="0" borderId="21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0" fontId="23" fillId="0" borderId="52" xfId="0" applyFont="1" applyBorder="1"/>
    <xf numFmtId="0" fontId="23" fillId="0" borderId="24" xfId="0" applyFont="1" applyBorder="1"/>
    <xf numFmtId="14" fontId="23" fillId="0" borderId="24" xfId="0" applyNumberFormat="1" applyFont="1" applyBorder="1"/>
    <xf numFmtId="1" fontId="23" fillId="0" borderId="56" xfId="0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/>
    </xf>
    <xf numFmtId="0" fontId="23" fillId="0" borderId="24" xfId="0" applyFont="1" applyBorder="1" applyAlignment="1">
      <alignment horizontal="center"/>
    </xf>
    <xf numFmtId="49" fontId="23" fillId="0" borderId="24" xfId="0" applyNumberFormat="1" applyFont="1" applyBorder="1" applyAlignment="1">
      <alignment horizontal="center"/>
    </xf>
    <xf numFmtId="14" fontId="23" fillId="0" borderId="21" xfId="0" applyNumberFormat="1" applyFont="1" applyBorder="1"/>
    <xf numFmtId="1" fontId="23" fillId="0" borderId="21" xfId="0" applyNumberFormat="1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49" fontId="23" fillId="0" borderId="21" xfId="0" applyNumberFormat="1" applyFont="1" applyBorder="1" applyAlignment="1">
      <alignment horizontal="center"/>
    </xf>
    <xf numFmtId="0" fontId="23" fillId="12" borderId="21" xfId="0" applyFont="1" applyFill="1" applyBorder="1" applyAlignment="1">
      <alignment horizontal="center" vertical="center"/>
    </xf>
    <xf numFmtId="0" fontId="23" fillId="12" borderId="11" xfId="0" applyFont="1" applyFill="1" applyBorder="1" applyAlignment="1">
      <alignment horizontal="center" vertical="center"/>
    </xf>
    <xf numFmtId="1" fontId="23" fillId="0" borderId="24" xfId="0" applyNumberFormat="1" applyFont="1" applyBorder="1" applyAlignment="1">
      <alignment horizontal="center" vertical="center"/>
    </xf>
    <xf numFmtId="0" fontId="23" fillId="12" borderId="24" xfId="0" applyFont="1" applyFill="1" applyBorder="1" applyAlignment="1">
      <alignment horizontal="center" vertical="center"/>
    </xf>
    <xf numFmtId="1" fontId="23" fillId="12" borderId="21" xfId="0" applyNumberFormat="1" applyFont="1" applyFill="1" applyBorder="1" applyAlignment="1">
      <alignment horizontal="center" vertical="center"/>
    </xf>
    <xf numFmtId="1" fontId="23" fillId="12" borderId="11" xfId="0" applyNumberFormat="1" applyFont="1" applyFill="1" applyBorder="1" applyAlignment="1">
      <alignment horizontal="center" vertical="center"/>
    </xf>
    <xf numFmtId="0" fontId="23" fillId="35" borderId="21" xfId="0" applyFont="1" applyFill="1" applyBorder="1" applyAlignment="1">
      <alignment horizontal="center" vertical="center"/>
    </xf>
    <xf numFmtId="0" fontId="23" fillId="35" borderId="11" xfId="0" applyFont="1" applyFill="1" applyBorder="1" applyAlignment="1">
      <alignment horizontal="center" vertical="center"/>
    </xf>
    <xf numFmtId="1" fontId="23" fillId="0" borderId="50" xfId="0" applyNumberFormat="1" applyFont="1" applyBorder="1" applyAlignment="1">
      <alignment horizontal="center" vertical="center"/>
    </xf>
    <xf numFmtId="1" fontId="23" fillId="0" borderId="34" xfId="0" applyNumberFormat="1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62" xfId="0" applyFont="1" applyBorder="1" applyAlignment="1">
      <alignment horizontal="center" vertical="center"/>
    </xf>
    <xf numFmtId="14" fontId="23" fillId="0" borderId="0" xfId="0" applyNumberFormat="1" applyFont="1"/>
    <xf numFmtId="1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49" fontId="23" fillId="0" borderId="0" xfId="0" applyNumberFormat="1" applyFont="1" applyAlignment="1">
      <alignment horizontal="center"/>
    </xf>
    <xf numFmtId="0" fontId="5" fillId="0" borderId="47" xfId="0" applyFont="1" applyBorder="1"/>
    <xf numFmtId="0" fontId="5" fillId="0" borderId="54" xfId="0" applyFont="1" applyBorder="1"/>
    <xf numFmtId="0" fontId="5" fillId="0" borderId="38" xfId="0" applyFont="1" applyBorder="1"/>
    <xf numFmtId="0" fontId="5" fillId="0" borderId="3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top" wrapText="1"/>
    </xf>
    <xf numFmtId="0" fontId="5" fillId="0" borderId="52" xfId="0" applyFont="1" applyBorder="1"/>
    <xf numFmtId="1" fontId="5" fillId="0" borderId="24" xfId="0" applyNumberFormat="1" applyFont="1" applyBorder="1" applyAlignment="1">
      <alignment horizontal="center" vertical="center"/>
    </xf>
    <xf numFmtId="0" fontId="23" fillId="0" borderId="53" xfId="0" applyFont="1" applyBorder="1" applyAlignment="1">
      <alignment horizontal="center"/>
    </xf>
    <xf numFmtId="1" fontId="23" fillId="34" borderId="21" xfId="0" applyNumberFormat="1" applyFont="1" applyFill="1" applyBorder="1" applyAlignment="1">
      <alignment horizontal="center" vertical="center"/>
    </xf>
    <xf numFmtId="0" fontId="23" fillId="34" borderId="21" xfId="0" applyFont="1" applyFill="1" applyBorder="1" applyAlignment="1">
      <alignment horizontal="center" vertical="center"/>
    </xf>
    <xf numFmtId="0" fontId="23" fillId="0" borderId="63" xfId="0" applyFont="1" applyBorder="1" applyAlignment="1">
      <alignment horizontal="center"/>
    </xf>
    <xf numFmtId="1" fontId="23" fillId="34" borderId="63" xfId="0" applyNumberFormat="1" applyFont="1" applyFill="1" applyBorder="1" applyAlignment="1">
      <alignment horizontal="center" vertical="center"/>
    </xf>
    <xf numFmtId="0" fontId="23" fillId="34" borderId="63" xfId="0" applyFont="1" applyFill="1" applyBorder="1" applyAlignment="1">
      <alignment horizontal="center" vertical="center"/>
    </xf>
    <xf numFmtId="0" fontId="23" fillId="0" borderId="64" xfId="0" applyFont="1" applyBorder="1" applyAlignment="1">
      <alignment horizontal="center"/>
    </xf>
    <xf numFmtId="0" fontId="5" fillId="2" borderId="47" xfId="0" applyFont="1" applyFill="1" applyBorder="1"/>
    <xf numFmtId="0" fontId="23" fillId="2" borderId="11" xfId="0" applyFont="1" applyFill="1" applyBorder="1"/>
    <xf numFmtId="0" fontId="23" fillId="2" borderId="11" xfId="0" applyFont="1" applyFill="1" applyBorder="1" applyAlignment="1">
      <alignment horizontal="center"/>
    </xf>
    <xf numFmtId="0" fontId="5" fillId="2" borderId="11" xfId="0" applyFont="1" applyFill="1" applyBorder="1"/>
    <xf numFmtId="1" fontId="5" fillId="2" borderId="11" xfId="0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49" fontId="23" fillId="2" borderId="11" xfId="0" applyNumberFormat="1" applyFon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47" xfId="0" applyFont="1" applyBorder="1"/>
    <xf numFmtId="0" fontId="28" fillId="0" borderId="11" xfId="0" applyFont="1" applyBorder="1"/>
    <xf numFmtId="14" fontId="28" fillId="0" borderId="11" xfId="0" applyNumberFormat="1" applyFont="1" applyBorder="1"/>
    <xf numFmtId="49" fontId="28" fillId="0" borderId="11" xfId="0" applyNumberFormat="1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28" fillId="0" borderId="42" xfId="0" applyFont="1" applyBorder="1" applyAlignment="1">
      <alignment horizontal="center"/>
    </xf>
    <xf numFmtId="14" fontId="28" fillId="2" borderId="11" xfId="0" applyNumberFormat="1" applyFont="1" applyFill="1" applyBorder="1"/>
    <xf numFmtId="0" fontId="28" fillId="0" borderId="24" xfId="0" applyFont="1" applyBorder="1"/>
    <xf numFmtId="14" fontId="28" fillId="0" borderId="24" xfId="0" applyNumberFormat="1" applyFont="1" applyBorder="1"/>
    <xf numFmtId="0" fontId="29" fillId="0" borderId="47" xfId="0" applyFont="1" applyBorder="1"/>
    <xf numFmtId="0" fontId="29" fillId="0" borderId="11" xfId="0" applyFont="1" applyBorder="1"/>
    <xf numFmtId="14" fontId="29" fillId="0" borderId="11" xfId="0" applyNumberFormat="1" applyFont="1" applyBorder="1"/>
    <xf numFmtId="0" fontId="5" fillId="0" borderId="65" xfId="0" applyFont="1" applyBorder="1"/>
    <xf numFmtId="0" fontId="5" fillId="0" borderId="66" xfId="0" applyFont="1" applyBorder="1"/>
    <xf numFmtId="16" fontId="29" fillId="0" borderId="11" xfId="0" applyNumberFormat="1" applyFont="1" applyBorder="1"/>
    <xf numFmtId="0" fontId="29" fillId="0" borderId="11" xfId="0" applyFont="1" applyBorder="1" applyAlignment="1">
      <alignment horizontal="left" vertical="center"/>
    </xf>
    <xf numFmtId="0" fontId="29" fillId="0" borderId="62" xfId="0" applyFont="1" applyBorder="1"/>
    <xf numFmtId="14" fontId="29" fillId="0" borderId="62" xfId="0" applyNumberFormat="1" applyFont="1" applyBorder="1"/>
    <xf numFmtId="16" fontId="29" fillId="0" borderId="62" xfId="0" applyNumberFormat="1" applyFont="1" applyBorder="1"/>
    <xf numFmtId="0" fontId="29" fillId="0" borderId="52" xfId="0" applyFont="1" applyBorder="1"/>
    <xf numFmtId="14" fontId="29" fillId="0" borderId="24" xfId="0" applyNumberFormat="1" applyFont="1" applyBorder="1"/>
    <xf numFmtId="0" fontId="29" fillId="0" borderId="24" xfId="0" applyFont="1" applyBorder="1"/>
    <xf numFmtId="0" fontId="29" fillId="0" borderId="67" xfId="0" applyFont="1" applyBorder="1"/>
    <xf numFmtId="16" fontId="29" fillId="0" borderId="24" xfId="0" applyNumberFormat="1" applyFont="1" applyBorder="1"/>
    <xf numFmtId="1" fontId="5" fillId="2" borderId="50" xfId="1" applyNumberFormat="1" applyFill="1" applyBorder="1" applyAlignment="1">
      <alignment horizontal="center" vertical="center"/>
    </xf>
    <xf numFmtId="0" fontId="1" fillId="37" borderId="13" xfId="1" applyFont="1" applyFill="1" applyBorder="1" applyAlignment="1">
      <alignment horizontal="center" vertical="center"/>
    </xf>
    <xf numFmtId="0" fontId="5" fillId="37" borderId="11" xfId="1" applyFill="1" applyBorder="1" applyAlignment="1">
      <alignment horizontal="center" vertical="center"/>
    </xf>
    <xf numFmtId="0" fontId="5" fillId="37" borderId="11" xfId="1" applyFill="1" applyBorder="1" applyAlignment="1">
      <alignment horizontal="left" vertical="center" wrapText="1"/>
    </xf>
    <xf numFmtId="0" fontId="5" fillId="37" borderId="11" xfId="1" quotePrefix="1" applyFill="1" applyBorder="1" applyAlignment="1">
      <alignment horizontal="center" vertical="center"/>
    </xf>
    <xf numFmtId="0" fontId="29" fillId="37" borderId="11" xfId="0" applyFont="1" applyFill="1" applyBorder="1" applyAlignment="1">
      <alignment horizontal="left" vertical="center"/>
    </xf>
    <xf numFmtId="0" fontId="29" fillId="9" borderId="62" xfId="0" applyFont="1" applyFill="1" applyBorder="1"/>
    <xf numFmtId="0" fontId="29" fillId="2" borderId="62" xfId="0" applyFont="1" applyFill="1" applyBorder="1"/>
    <xf numFmtId="0" fontId="15" fillId="0" borderId="47" xfId="0" applyFont="1" applyBorder="1"/>
    <xf numFmtId="14" fontId="15" fillId="0" borderId="11" xfId="0" applyNumberFormat="1" applyFont="1" applyBorder="1"/>
    <xf numFmtId="0" fontId="15" fillId="0" borderId="11" xfId="0" applyFont="1" applyBorder="1"/>
    <xf numFmtId="0" fontId="29" fillId="0" borderId="0" xfId="0" applyFont="1"/>
    <xf numFmtId="14" fontId="29" fillId="0" borderId="0" xfId="0" applyNumberFormat="1" applyFont="1"/>
    <xf numFmtId="16" fontId="29" fillId="0" borderId="0" xfId="0" applyNumberFormat="1" applyFont="1"/>
    <xf numFmtId="0" fontId="30" fillId="0" borderId="11" xfId="0" applyFont="1" applyBorder="1"/>
    <xf numFmtId="0" fontId="0" fillId="9" borderId="0" xfId="0" applyFill="1"/>
    <xf numFmtId="14" fontId="29" fillId="9" borderId="0" xfId="0" applyNumberFormat="1" applyFont="1" applyFill="1"/>
    <xf numFmtId="0" fontId="29" fillId="9" borderId="0" xfId="0" applyFont="1" applyFill="1"/>
    <xf numFmtId="0" fontId="29" fillId="0" borderId="62" xfId="0" applyFont="1" applyBorder="1" applyAlignment="1">
      <alignment horizontal="left" vertical="center"/>
    </xf>
    <xf numFmtId="1" fontId="5" fillId="32" borderId="50" xfId="1" quotePrefix="1" applyNumberFormat="1" applyFill="1" applyBorder="1" applyAlignment="1">
      <alignment horizontal="center" vertical="center"/>
    </xf>
    <xf numFmtId="0" fontId="29" fillId="37" borderId="62" xfId="0" applyFont="1" applyFill="1" applyBorder="1" applyAlignment="1">
      <alignment vertical="center"/>
    </xf>
    <xf numFmtId="0" fontId="29" fillId="37" borderId="62" xfId="0" applyFont="1" applyFill="1" applyBorder="1" applyAlignment="1">
      <alignment horizontal="left" vertical="center"/>
    </xf>
    <xf numFmtId="0" fontId="28" fillId="0" borderId="11" xfId="0" applyFont="1" applyBorder="1" applyAlignment="1">
      <alignment horizontal="center" vertical="center"/>
    </xf>
    <xf numFmtId="0" fontId="33" fillId="0" borderId="0" xfId="0" applyFont="1"/>
    <xf numFmtId="1" fontId="28" fillId="0" borderId="11" xfId="0" applyNumberFormat="1" applyFont="1" applyBorder="1" applyAlignment="1">
      <alignment horizontal="center" vertical="center"/>
    </xf>
    <xf numFmtId="0" fontId="28" fillId="0" borderId="52" xfId="0" applyFont="1" applyBorder="1"/>
    <xf numFmtId="14" fontId="28" fillId="0" borderId="56" xfId="0" applyNumberFormat="1" applyFont="1" applyBorder="1"/>
    <xf numFmtId="0" fontId="28" fillId="0" borderId="24" xfId="0" applyFont="1" applyBorder="1" applyAlignment="1">
      <alignment horizontal="center"/>
    </xf>
    <xf numFmtId="49" fontId="28" fillId="0" borderId="24" xfId="0" applyNumberFormat="1" applyFont="1" applyBorder="1" applyAlignment="1">
      <alignment horizontal="center"/>
    </xf>
    <xf numFmtId="0" fontId="28" fillId="0" borderId="45" xfId="0" applyFont="1" applyBorder="1" applyAlignment="1">
      <alignment horizontal="center"/>
    </xf>
    <xf numFmtId="0" fontId="28" fillId="0" borderId="33" xfId="0" applyFont="1" applyBorder="1" applyAlignment="1">
      <alignment horizontal="center"/>
    </xf>
    <xf numFmtId="0" fontId="28" fillId="0" borderId="46" xfId="0" applyFont="1" applyBorder="1"/>
    <xf numFmtId="0" fontId="28" fillId="0" borderId="21" xfId="0" applyFont="1" applyBorder="1"/>
    <xf numFmtId="14" fontId="28" fillId="0" borderId="21" xfId="0" applyNumberFormat="1" applyFont="1" applyBorder="1"/>
    <xf numFmtId="49" fontId="28" fillId="0" borderId="21" xfId="0" applyNumberFormat="1" applyFont="1" applyBorder="1" applyAlignment="1">
      <alignment horizontal="center"/>
    </xf>
    <xf numFmtId="0" fontId="28" fillId="0" borderId="49" xfId="0" applyFont="1" applyBorder="1" applyAlignment="1">
      <alignment horizontal="center"/>
    </xf>
    <xf numFmtId="0" fontId="28" fillId="2" borderId="11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/>
    </xf>
    <xf numFmtId="0" fontId="34" fillId="0" borderId="0" xfId="1" applyFont="1" applyAlignment="1">
      <alignment vertical="top"/>
    </xf>
    <xf numFmtId="0" fontId="34" fillId="0" borderId="0" xfId="1" applyFont="1" applyAlignment="1">
      <alignment vertical="top" wrapText="1"/>
    </xf>
    <xf numFmtId="0" fontId="28" fillId="2" borderId="11" xfId="0" applyFont="1" applyFill="1" applyBorder="1"/>
    <xf numFmtId="0" fontId="37" fillId="32" borderId="1" xfId="1" applyFont="1" applyFill="1" applyBorder="1" applyAlignment="1">
      <alignment vertical="top"/>
    </xf>
    <xf numFmtId="0" fontId="34" fillId="32" borderId="2" xfId="1" applyFont="1" applyFill="1" applyBorder="1" applyAlignment="1">
      <alignment vertical="top"/>
    </xf>
    <xf numFmtId="0" fontId="34" fillId="32" borderId="3" xfId="1" applyFont="1" applyFill="1" applyBorder="1" applyAlignment="1">
      <alignment vertical="top"/>
    </xf>
    <xf numFmtId="0" fontId="29" fillId="0" borderId="68" xfId="0" applyFont="1" applyBorder="1"/>
    <xf numFmtId="14" fontId="29" fillId="0" borderId="68" xfId="0" applyNumberFormat="1" applyFont="1" applyBorder="1"/>
    <xf numFmtId="16" fontId="29" fillId="0" borderId="68" xfId="0" applyNumberFormat="1" applyFont="1" applyBorder="1"/>
    <xf numFmtId="14" fontId="23" fillId="2" borderId="11" xfId="0" applyNumberFormat="1" applyFont="1" applyFill="1" applyBorder="1"/>
    <xf numFmtId="14" fontId="23" fillId="0" borderId="24" xfId="0" applyNumberFormat="1" applyFont="1" applyBorder="1" applyAlignment="1">
      <alignment horizontal="center"/>
    </xf>
    <xf numFmtId="0" fontId="23" fillId="0" borderId="63" xfId="0" applyFont="1" applyBorder="1"/>
    <xf numFmtId="49" fontId="23" fillId="0" borderId="63" xfId="0" applyNumberFormat="1" applyFont="1" applyBorder="1" applyAlignment="1">
      <alignment horizontal="center"/>
    </xf>
    <xf numFmtId="1" fontId="23" fillId="34" borderId="11" xfId="0" applyNumberFormat="1" applyFont="1" applyFill="1" applyBorder="1" applyAlignment="1">
      <alignment horizontal="center" vertical="center"/>
    </xf>
    <xf numFmtId="0" fontId="28" fillId="34" borderId="11" xfId="0" applyFont="1" applyFill="1" applyBorder="1" applyAlignment="1">
      <alignment horizontal="center" vertical="center"/>
    </xf>
    <xf numFmtId="0" fontId="29" fillId="0" borderId="13" xfId="0" applyFont="1" applyBorder="1"/>
    <xf numFmtId="0" fontId="38" fillId="37" borderId="11" xfId="1" applyFont="1" applyFill="1" applyBorder="1" applyAlignment="1">
      <alignment horizontal="center" vertical="center"/>
    </xf>
    <xf numFmtId="1" fontId="38" fillId="0" borderId="50" xfId="1" applyNumberFormat="1" applyFont="1" applyBorder="1" applyAlignment="1">
      <alignment horizontal="center" vertical="center"/>
    </xf>
    <xf numFmtId="0" fontId="29" fillId="10" borderId="11" xfId="0" applyFont="1" applyFill="1" applyBorder="1"/>
    <xf numFmtId="0" fontId="0" fillId="0" borderId="0" xfId="0" applyAlignment="1">
      <alignment horizontal="center"/>
    </xf>
    <xf numFmtId="0" fontId="9" fillId="32" borderId="4" xfId="1" quotePrefix="1" applyFont="1" applyFill="1" applyBorder="1" applyAlignment="1">
      <alignment horizontal="left" vertical="top" wrapText="1"/>
    </xf>
    <xf numFmtId="0" fontId="9" fillId="32" borderId="0" xfId="1" applyFont="1" applyFill="1" applyAlignment="1">
      <alignment horizontal="left" vertical="top" wrapText="1"/>
    </xf>
    <xf numFmtId="0" fontId="9" fillId="32" borderId="8" xfId="1" applyFont="1" applyFill="1" applyBorder="1" applyAlignment="1">
      <alignment horizontal="left" vertical="top" wrapText="1"/>
    </xf>
    <xf numFmtId="0" fontId="9" fillId="32" borderId="4" xfId="1" applyFont="1" applyFill="1" applyBorder="1" applyAlignment="1">
      <alignment horizontal="left" vertical="top" wrapText="1"/>
    </xf>
    <xf numFmtId="0" fontId="35" fillId="32" borderId="60" xfId="0" quotePrefix="1" applyFont="1" applyFill="1" applyBorder="1" applyAlignment="1">
      <alignment horizontal="left" vertical="center"/>
    </xf>
    <xf numFmtId="0" fontId="35" fillId="32" borderId="26" xfId="0" applyFont="1" applyFill="1" applyBorder="1" applyAlignment="1">
      <alignment horizontal="left" vertical="center"/>
    </xf>
    <xf numFmtId="0" fontId="35" fillId="32" borderId="35" xfId="0" applyFont="1" applyFill="1" applyBorder="1" applyAlignment="1">
      <alignment horizontal="left" vertical="center"/>
    </xf>
    <xf numFmtId="0" fontId="36" fillId="32" borderId="4" xfId="1" quotePrefix="1" applyFont="1" applyFill="1" applyBorder="1" applyAlignment="1">
      <alignment horizontal="left" vertical="top" wrapText="1"/>
    </xf>
    <xf numFmtId="0" fontId="36" fillId="32" borderId="0" xfId="1" applyFont="1" applyFill="1" applyAlignment="1">
      <alignment horizontal="left" vertical="top" wrapText="1"/>
    </xf>
    <xf numFmtId="0" fontId="36" fillId="32" borderId="8" xfId="1" applyFont="1" applyFill="1" applyBorder="1" applyAlignment="1">
      <alignment horizontal="left" vertical="top" wrapText="1"/>
    </xf>
    <xf numFmtId="0" fontId="36" fillId="32" borderId="4" xfId="1" applyFont="1" applyFill="1" applyBorder="1" applyAlignment="1">
      <alignment horizontal="left" vertical="top" wrapText="1"/>
    </xf>
    <xf numFmtId="0" fontId="36" fillId="32" borderId="43" xfId="1" applyFont="1" applyFill="1" applyBorder="1" applyAlignment="1">
      <alignment horizontal="left" vertical="top" wrapText="1"/>
    </xf>
    <xf numFmtId="0" fontId="36" fillId="32" borderId="51" xfId="1" applyFont="1" applyFill="1" applyBorder="1" applyAlignment="1">
      <alignment horizontal="left" vertical="top" wrapText="1"/>
    </xf>
    <xf numFmtId="0" fontId="36" fillId="32" borderId="55" xfId="1" applyFont="1" applyFill="1" applyBorder="1" applyAlignment="1">
      <alignment horizontal="left" vertical="top" wrapText="1"/>
    </xf>
    <xf numFmtId="0" fontId="35" fillId="32" borderId="60" xfId="0" quotePrefix="1" applyFont="1" applyFill="1" applyBorder="1" applyAlignment="1">
      <alignment horizontal="left" vertical="center" wrapText="1"/>
    </xf>
    <xf numFmtId="0" fontId="35" fillId="32" borderId="26" xfId="0" applyFont="1" applyFill="1" applyBorder="1" applyAlignment="1">
      <alignment horizontal="left" vertical="center" wrapText="1"/>
    </xf>
    <xf numFmtId="0" fontId="35" fillId="32" borderId="35" xfId="0" applyFont="1" applyFill="1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7" fillId="26" borderId="57" xfId="0" applyFont="1" applyFill="1" applyBorder="1" applyAlignment="1">
      <alignment horizontal="center" vertical="center" wrapText="1"/>
    </xf>
    <xf numFmtId="0" fontId="17" fillId="27" borderId="0" xfId="0" applyFont="1" applyFill="1" applyAlignment="1">
      <alignment horizontal="center" vertical="center"/>
    </xf>
    <xf numFmtId="0" fontId="17" fillId="27" borderId="58" xfId="0" applyFont="1" applyFill="1" applyBorder="1" applyAlignment="1">
      <alignment horizontal="center" vertical="center"/>
    </xf>
    <xf numFmtId="0" fontId="17" fillId="0" borderId="51" xfId="0" applyFont="1" applyBorder="1" applyAlignment="1">
      <alignment horizontal="center" vertical="center"/>
    </xf>
    <xf numFmtId="0" fontId="22" fillId="26" borderId="57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3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5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4" fontId="27" fillId="36" borderId="0" xfId="0" applyNumberFormat="1" applyFont="1" applyFill="1" applyAlignment="1">
      <alignment horizontal="center" vertical="center"/>
    </xf>
    <xf numFmtId="0" fontId="5" fillId="0" borderId="47" xfId="0" applyFont="1" applyBorder="1" applyAlignment="1"/>
    <xf numFmtId="0" fontId="28" fillId="0" borderId="11" xfId="0" applyFont="1" applyBorder="1" applyAlignment="1"/>
    <xf numFmtId="0" fontId="23" fillId="0" borderId="11" xfId="0" applyNumberFormat="1" applyFont="1" applyBorder="1" applyAlignment="1">
      <alignment horizontal="center"/>
    </xf>
    <xf numFmtId="0" fontId="0" fillId="0" borderId="23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43" xfId="0" applyBorder="1" applyAlignment="1"/>
  </cellXfs>
  <cellStyles count="3">
    <cellStyle name="Normal" xfId="0" builtinId="0"/>
    <cellStyle name="Normal 2 2 2" xfId="1" xr:uid="{16C92125-FD72-4980-8F0A-986ABA57D1C0}"/>
    <cellStyle name="Normal_Ultrasónicos" xfId="2" xr:uid="{AE931E76-92AA-4C85-A80A-26E977478ED6}"/>
  </cellStyles>
  <dxfs count="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numFmt numFmtId="19" formatCode="dd/mm/yyyy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/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alignment horizontal="general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0" tint="-0.34998626667073579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66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medium">
          <color rgb="FF000000"/>
        </left>
        <right style="medium">
          <color rgb="FF000000"/>
        </right>
      </border>
    </dxf>
    <dxf>
      <fill>
        <patternFill>
          <fgColor rgb="FF000000"/>
          <bgColor rgb="FFD9D9D9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161925</xdr:rowOff>
    </xdr:from>
    <xdr:to>
      <xdr:col>2</xdr:col>
      <xdr:colOff>485775</xdr:colOff>
      <xdr:row>2</xdr:row>
      <xdr:rowOff>76200</xdr:rowOff>
    </xdr:to>
    <xdr:pic>
      <xdr:nvPicPr>
        <xdr:cNvPr id="2" name="Picture 6" descr="2 CAT">
          <a:extLst>
            <a:ext uri="{FF2B5EF4-FFF2-40B4-BE49-F238E27FC236}">
              <a16:creationId xmlns:a16="http://schemas.microsoft.com/office/drawing/2014/main" id="{B8D9E6A8-1A53-44EB-9BFB-5832115AE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61925"/>
          <a:ext cx="1847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104775</xdr:rowOff>
    </xdr:from>
    <xdr:to>
      <xdr:col>2</xdr:col>
      <xdr:colOff>295275</xdr:colOff>
      <xdr:row>2</xdr:row>
      <xdr:rowOff>19050</xdr:rowOff>
    </xdr:to>
    <xdr:pic>
      <xdr:nvPicPr>
        <xdr:cNvPr id="2" name="Picture 6" descr="2 CAT">
          <a:extLst>
            <a:ext uri="{FF2B5EF4-FFF2-40B4-BE49-F238E27FC236}">
              <a16:creationId xmlns:a16="http://schemas.microsoft.com/office/drawing/2014/main" id="{E014332A-7C56-42B9-8B57-881D7DF6A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04775"/>
          <a:ext cx="1847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127725</xdr:colOff>
      <xdr:row>2</xdr:row>
      <xdr:rowOff>170906</xdr:rowOff>
    </xdr:from>
    <xdr:to>
      <xdr:col>4</xdr:col>
      <xdr:colOff>304800</xdr:colOff>
      <xdr:row>2</xdr:row>
      <xdr:rowOff>826516</xdr:rowOff>
    </xdr:to>
    <xdr:pic>
      <xdr:nvPicPr>
        <xdr:cNvPr id="2" name="Picture 1" descr="2 CAT">
          <a:extLst>
            <a:ext uri="{FF2B5EF4-FFF2-40B4-BE49-F238E27FC236}">
              <a16:creationId xmlns:a16="http://schemas.microsoft.com/office/drawing/2014/main" id="{06B2AED4-A3F2-4B8A-9D36-71EF3D1F3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605" y="488958"/>
          <a:ext cx="1608310" cy="655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Xarxa\AGUST&#205;\MANCAT%202025\Seguiment%20MANCAT%202021\Seguiment%20OTs%20-%20preventiu%20contractat_S1%20a%20S24_UTE_%202024_c&#242;pia%202024-02-23.xlsx" TargetMode="External"/><Relationship Id="rId1" Type="http://schemas.openxmlformats.org/officeDocument/2006/relationships/externalLinkPath" Target="file:///J:\Xarxa\AGUST&#205;\MANCAT%202025\Seguiment%20MANCAT%202021\Seguiment%20OTs%20-%20preventiu%20contractat_S1%20a%20S24_UTE_%202024_c&#242;pia%202024-02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Ts MP"/>
      <sheetName val="ADMIN_sql Maximo"/>
      <sheetName val="ADMIN_estat OTs"/>
      <sheetName val="dies actfinish"/>
      <sheetName val="&gt;30 DIES"/>
      <sheetName val="llistes"/>
      <sheetName val="Índex"/>
      <sheetName val="L1 S5 SUBAQ-"/>
      <sheetName val="L1 S2 ARQ-PP"/>
      <sheetName val="L1 S6 CATÒDICA-PP"/>
      <sheetName val="L1 S7 DIP_PP-LC"/>
      <sheetName val="L1 S2_facturació"/>
      <sheetName val="L1 S9 ELE_JR"/>
      <sheetName val="L1 S9_facturació"/>
      <sheetName val="L1 S10 TEL_SM"/>
      <sheetName val="L1 S10_facturació"/>
      <sheetName val="L1 S11 MEC_RF"/>
      <sheetName val="L1 S12 AEXPL_JR"/>
      <sheetName val="L1 S16 COMPTADORS_PA"/>
      <sheetName val="L1 S11_facturació"/>
      <sheetName val="L2 S24 OCNET_OG"/>
      <sheetName val="L2 S24_facturació"/>
      <sheetName val="FACTURACIÓ TOTAL"/>
      <sheetName val="L1 S8_LC"/>
      <sheetName val="L1 S13 AT_JR"/>
      <sheetName val="L1 S14 VIBR_RF"/>
      <sheetName val="L1 S15 ENLLUM_J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A2" t="str">
            <v>wonum</v>
          </cell>
          <cell r="B2" t="str">
            <v>description</v>
          </cell>
          <cell r="C2" t="str">
            <v>actfinish</v>
          </cell>
          <cell r="D2" t="str">
            <v>status</v>
          </cell>
          <cell r="E2" t="str">
            <v>changedate</v>
          </cell>
          <cell r="F2" t="str">
            <v>changeby</v>
          </cell>
          <cell r="G2" t="str">
            <v>memo</v>
          </cell>
          <cell r="H2" t="str">
            <v>wostatusid</v>
          </cell>
          <cell r="I2" t="str">
            <v>parent</v>
          </cell>
          <cell r="J2" t="str">
            <v>dies_informa</v>
          </cell>
          <cell r="K2" t="str">
            <v>wo1</v>
          </cell>
          <cell r="L2" t="str">
            <v>wo3</v>
          </cell>
          <cell r="M2" t="str">
            <v>worktype</v>
          </cell>
        </row>
        <row r="3">
          <cell r="A3">
            <v>226428</v>
          </cell>
          <cell r="B3" t="str">
            <v>Mant. prev. rutinari mec. - setembre</v>
          </cell>
          <cell r="C3">
            <v>44928.397222222222</v>
          </cell>
          <cell r="D3" t="str">
            <v>VAL_C</v>
          </cell>
          <cell r="E3">
            <v>44928.397222222222</v>
          </cell>
          <cell r="F3" t="str">
            <v>AMANCAT</v>
          </cell>
          <cell r="G3" t="str">
            <v>Nuevo estado desde Movil GMAO</v>
          </cell>
          <cell r="H3">
            <v>1267776</v>
          </cell>
          <cell r="I3" t="str">
            <v>226428</v>
          </cell>
          <cell r="J3">
            <v>1</v>
          </cell>
          <cell r="K3" t="str">
            <v>MANCAT</v>
          </cell>
          <cell r="L3" t="str">
            <v>MECANICA</v>
          </cell>
          <cell r="M3" t="str">
            <v>PREV_R</v>
          </cell>
        </row>
        <row r="4">
          <cell r="A4">
            <v>227969</v>
          </cell>
          <cell r="B4" t="str">
            <v>Mant. prev. rutinari mec. - ETAP</v>
          </cell>
          <cell r="C4">
            <v>44928.397268518522</v>
          </cell>
          <cell r="D4" t="str">
            <v>VAL_C</v>
          </cell>
          <cell r="E4">
            <v>44928.397268518522</v>
          </cell>
          <cell r="F4" t="str">
            <v>AMANCAT</v>
          </cell>
          <cell r="G4" t="str">
            <v>Nuevo estado desde Movil GMAO</v>
          </cell>
          <cell r="H4">
            <v>1267778</v>
          </cell>
          <cell r="I4" t="str">
            <v>227969</v>
          </cell>
          <cell r="J4">
            <v>1</v>
          </cell>
          <cell r="K4" t="str">
            <v>MANCAT</v>
          </cell>
          <cell r="L4" t="str">
            <v>MECANICA</v>
          </cell>
          <cell r="M4" t="str">
            <v>PREV_R</v>
          </cell>
        </row>
        <row r="5">
          <cell r="A5">
            <v>228967</v>
          </cell>
          <cell r="B5" t="str">
            <v>Neteja OC inst. setmana 18 del quatrimestre</v>
          </cell>
          <cell r="C5">
            <v>44928.425694444442</v>
          </cell>
          <cell r="D5" t="str">
            <v>VAL_C</v>
          </cell>
          <cell r="E5">
            <v>44928.475358796299</v>
          </cell>
          <cell r="F5" t="str">
            <v>AMANCAT</v>
          </cell>
          <cell r="G5" t="str">
            <v>Nuevo estado desde Movil GMAO</v>
          </cell>
          <cell r="H5">
            <v>1267784</v>
          </cell>
          <cell r="I5" t="str">
            <v>228962</v>
          </cell>
          <cell r="J5">
            <v>1.0496643518518518</v>
          </cell>
          <cell r="K5" t="str">
            <v>MANCAT</v>
          </cell>
          <cell r="L5" t="str">
            <v>OCNET</v>
          </cell>
          <cell r="M5" t="str">
            <v>PREV_R</v>
          </cell>
        </row>
        <row r="6">
          <cell r="A6">
            <v>227472</v>
          </cell>
          <cell r="B6" t="str">
            <v>Mant. prev. rutinari mec. - octubre</v>
          </cell>
          <cell r="C6">
            <v>44928.397245370368</v>
          </cell>
          <cell r="D6" t="str">
            <v>VAL_C</v>
          </cell>
          <cell r="E6">
            <v>44928.397245370368</v>
          </cell>
          <cell r="F6" t="str">
            <v>AMANCAT</v>
          </cell>
          <cell r="G6" t="str">
            <v>Nuevo estado desde Movil GMAO</v>
          </cell>
          <cell r="H6">
            <v>1267777</v>
          </cell>
          <cell r="I6" t="str">
            <v>227472</v>
          </cell>
          <cell r="J6">
            <v>1</v>
          </cell>
          <cell r="K6" t="str">
            <v>MANCAT</v>
          </cell>
          <cell r="L6" t="str">
            <v>MECANICA</v>
          </cell>
          <cell r="M6" t="str">
            <v>PREV_R</v>
          </cell>
        </row>
        <row r="7">
          <cell r="A7">
            <v>228080</v>
          </cell>
          <cell r="B7" t="str">
            <v>Mant. prev. rutinari mec. - novembre</v>
          </cell>
          <cell r="C7">
            <v>44928.397303240738</v>
          </cell>
          <cell r="D7" t="str">
            <v>VAL_C</v>
          </cell>
          <cell r="E7">
            <v>44928.397303240738</v>
          </cell>
          <cell r="F7" t="str">
            <v>AMANCAT</v>
          </cell>
          <cell r="G7" t="str">
            <v>Nuevo estado desde Movil GMAO</v>
          </cell>
          <cell r="H7">
            <v>1267779</v>
          </cell>
          <cell r="I7" t="str">
            <v>228080</v>
          </cell>
          <cell r="J7">
            <v>1</v>
          </cell>
          <cell r="K7" t="str">
            <v>MANCAT</v>
          </cell>
          <cell r="L7" t="str">
            <v>MECANICA</v>
          </cell>
          <cell r="M7" t="str">
            <v>PREV_R</v>
          </cell>
        </row>
        <row r="8">
          <cell r="A8">
            <v>229097</v>
          </cell>
          <cell r="B8" t="str">
            <v>Buidar dipòsit de rebuig de la Electrocloració de cota-118 Sant Pere i St Pau</v>
          </cell>
          <cell r="C8">
            <v>44928.413055555553</v>
          </cell>
          <cell r="D8" t="str">
            <v>VAL_C</v>
          </cell>
          <cell r="E8">
            <v>44928.413055555553</v>
          </cell>
          <cell r="F8" t="str">
            <v>AMANCAT</v>
          </cell>
          <cell r="H8">
            <v>1267782</v>
          </cell>
          <cell r="I8" t="str">
            <v>229097</v>
          </cell>
          <cell r="J8">
            <v>1</v>
          </cell>
          <cell r="K8" t="str">
            <v>MANCAT</v>
          </cell>
          <cell r="L8" t="str">
            <v>OCPROD</v>
          </cell>
          <cell r="M8" t="str">
            <v>QLT</v>
          </cell>
        </row>
        <row r="9">
          <cell r="A9">
            <v>228566</v>
          </cell>
          <cell r="B9" t="str">
            <v>Mant. prev. rutinari mec. - desembre</v>
          </cell>
          <cell r="C9">
            <v>44928.397326388891</v>
          </cell>
          <cell r="D9" t="str">
            <v>VAL_C</v>
          </cell>
          <cell r="E9">
            <v>44928.397326388891</v>
          </cell>
          <cell r="F9" t="str">
            <v>AMANCAT</v>
          </cell>
          <cell r="G9" t="str">
            <v>Nuevo estado desde Movil GMAO</v>
          </cell>
          <cell r="H9">
            <v>1267780</v>
          </cell>
          <cell r="I9" t="str">
            <v>228566</v>
          </cell>
          <cell r="J9">
            <v>1</v>
          </cell>
          <cell r="K9" t="str">
            <v>MANCAT</v>
          </cell>
          <cell r="L9" t="str">
            <v>MECANICA</v>
          </cell>
          <cell r="M9" t="str">
            <v>PREV_R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F1FFD1-4506-4628-B3B4-7A26FFED98A3}" name="Tabla1" displayName="Tabla1" ref="A5:G329" totalsRowCount="1" totalsRowDxfId="81" headerRowBorderDxfId="79" tableBorderDxfId="80" totalsRowBorderDxfId="78">
  <autoFilter ref="A5:G328" xr:uid="{00000000-0009-0000-0100-000001000000}"/>
  <sortState xmlns:xlrd2="http://schemas.microsoft.com/office/spreadsheetml/2017/richdata2" ref="A6:G298">
    <sortCondition ref="A5"/>
  </sortState>
  <tableColumns count="7">
    <tableColumn id="1" xr3:uid="{26FF21E2-5C41-4534-A38E-FD9C833D3E21}" name="MAXIMO" totalsRowLabel="Total" dataDxfId="76" totalsRowDxfId="77" dataCellStyle="Normal 2 2 2"/>
    <tableColumn id="2" xr3:uid="{554CF51D-8B7E-4D87-A93B-4B081B7416A6}" name="SCADA" dataDxfId="74" totalsRowDxfId="75" dataCellStyle="Normal 2 2 2"/>
    <tableColumn id="3" xr3:uid="{9F02DD98-220D-4C2D-96E9-BBED00E487EA}" name="TIPUS" totalsRowFunction="count" dataDxfId="72" totalsRowDxfId="73" dataCellStyle="Normal 2 2 2"/>
    <tableColumn id="4" xr3:uid="{D8D10309-4C94-4BDF-82C1-F03DECD36C4F}" name="Descripció" dataDxfId="70" totalsRowDxfId="71" dataCellStyle="Normal 2 2 2"/>
    <tableColumn id="5" xr3:uid="{F144CE52-3C3D-4DC4-94AB-A6B03353ABF9}" name="ELÈCTRICS" dataDxfId="68" totalsRowDxfId="69" dataCellStyle="Normal 2 2 2"/>
    <tableColumn id="6" xr3:uid="{CA139193-EAA1-4FDC-9285-3FF51B7BFD4E}" name="MECÀNICS" dataDxfId="66" totalsRowDxfId="67" dataCellStyle="Normal 2 2 2"/>
    <tableColumn id="7" xr3:uid="{912B8CC1-6E34-4CE8-8D2C-198FCA8DB929}" name="TELECOM." totalsRowFunction="count" dataDxfId="64" totalsRowDxfId="65" dataCellStyle="Normal 2 2 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77EAC4-7175-445E-A013-6AA4860B949D}" name="Tabla111" displayName="Tabla111" ref="A5:F328" totalsRowCount="1" totalsRowDxfId="62" headerRowBorderDxfId="60" tableBorderDxfId="61" totalsRowBorderDxfId="59">
  <autoFilter ref="A5:F327" xr:uid="{00000000-0009-0000-0100-000003000000}"/>
  <sortState xmlns:xlrd2="http://schemas.microsoft.com/office/spreadsheetml/2017/richdata2" ref="A6:F297">
    <sortCondition ref="A5"/>
  </sortState>
  <tableColumns count="6">
    <tableColumn id="1" xr3:uid="{478ED777-42DE-4C8B-9DA5-E8E2787706F5}" name="MAXIMO" totalsRowLabel="Total" dataDxfId="57" totalsRowDxfId="58" dataCellStyle="Normal 2 2 2"/>
    <tableColumn id="3" xr3:uid="{417DF013-2822-4413-A605-854A78C1CA8B}" name="TIPUS" totalsRowFunction="count" dataDxfId="55" totalsRowDxfId="56" dataCellStyle="Normal 2 2 2"/>
    <tableColumn id="4" xr3:uid="{257616A9-1206-439A-A309-ED7B12C8B1F7}" name="Descripció" dataDxfId="53" totalsRowDxfId="54" dataCellStyle="Normal 2 2 2"/>
    <tableColumn id="5" xr3:uid="{1623E399-341B-4631-81F1-186615BCAC49}" name="ELÈCTRICS" totalsRowFunction="sum" dataDxfId="51" totalsRowDxfId="52" dataCellStyle="Normal 2 2 2"/>
    <tableColumn id="6" xr3:uid="{A52DC079-7E94-4C77-B9B3-3ECD6850BFAE}" name="MECÀNICS" totalsRowFunction="sum" dataDxfId="49" totalsRowDxfId="50" dataCellStyle="Normal 2 2 2"/>
    <tableColumn id="7" xr3:uid="{3A68C81B-25FA-4FEC-8EE7-3DD06404054F}" name="TELECOM." totalsRowFunction="sum" dataDxfId="47" totalsRowDxfId="48" dataCellStyle="Normal 2 2 2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47AD76-D207-419A-B081-E6652088245B}" name="Tabla_S9_ELECTRIC" displayName="Tabla_S9_ELECTRIC" ref="A2:O1175" totalsRowShown="0" headerRowDxfId="34" dataDxfId="33" totalsRowDxfId="32" headerRowBorderDxfId="30" tableBorderDxfId="31">
  <autoFilter ref="A2:O1175" xr:uid="{F047AD76-D207-419A-B081-E6652088245B}"/>
  <tableColumns count="15">
    <tableColumn id="1" xr3:uid="{E5FC812D-E8D2-4601-B15A-45BFE8AE631A}" name="Columna1" dataDxfId="28" totalsRowDxfId="29"/>
    <tableColumn id="21" xr3:uid="{7C6DA192-13FA-4014-A958-F06CA103CBEC}" name="Columna2" dataDxfId="26" totalsRowDxfId="27"/>
    <tableColumn id="22" xr3:uid="{AB72E692-EF81-4967-A073-1947D7644366}" name="SECCIÓ" dataDxfId="24" totalsRowDxfId="25"/>
    <tableColumn id="2" xr3:uid="{A8282586-5167-4380-8D24-E92D26DBE777}" name="MP_x000a_DESCRIPCIÓ " dataDxfId="22" totalsRowDxfId="23"/>
    <tableColumn id="4" xr3:uid="{7617AB50-ACD9-4AB7-B9A1-9A761F5302A2}" name="AVIS OT" dataDxfId="20" totalsRowDxfId="21"/>
    <tableColumn id="5" xr3:uid="{C7FBF95A-F070-4B18-91AC-6F8BB3DDB55A}" name="OT _x000a_GRAL." dataDxfId="18" totalsRowDxfId="19"/>
    <tableColumn id="6" xr3:uid="{9B8FCB7E-A275-4482-814A-BE585DBD9AB3}" name="OT" dataDxfId="16" totalsRowDxfId="17"/>
    <tableColumn id="7" xr3:uid="{9FE07E07-6091-48A3-84E0-F61E44EFFB94}" name="ORDRE" dataDxfId="14" totalsRowDxfId="15"/>
    <tableColumn id="9" xr3:uid="{6DA7326D-B84F-45AA-9E63-D08CA47ABBA8}" name="UBICACIÓ" dataDxfId="12" totalsRowDxfId="13"/>
    <tableColumn id="11" xr3:uid="{6D900DAA-C791-431E-AA1D-0CE4A5A02D3F}" name="DESCRIPCIÓ UBICACIÓ" dataDxfId="10" totalsRowDxfId="11"/>
    <tableColumn id="10" xr3:uid="{ABE2E2C8-93EA-4C3E-AE55-F94B809FF897}" name="TIPUS-1" dataDxfId="8" totalsRowDxfId="9"/>
    <tableColumn id="12" xr3:uid="{8975F1C8-F9D6-4405-AA94-0D82A4B542DE}" name="TIPUS-2" dataDxfId="6" totalsRowDxfId="7"/>
    <tableColumn id="13" xr3:uid="{11EB8ADF-1A7C-46A7-AB8E-8693574BEA6B}" name="PLANIFIC." dataDxfId="4" totalsRowDxfId="5"/>
    <tableColumn id="19" xr3:uid="{81CA027B-7AF4-4B78-8DA1-067442A464E5}" name="EXECUTAT_x000a_=PLANIFICAT" dataDxfId="2" totalsRowDxfId="3">
      <calculatedColumnFormula>Tabla_S9_ELECTRIC[[#This Row],[PLANIFIC.]]=#REF!</calculatedColumnFormula>
    </tableColumn>
    <tableColumn id="20" xr3:uid="{284AAF3D-E0F7-48E5-B391-C89C9CF12BA7}" name="OT INFORMADA_x000a_ &lt;30DIES" dataDxfId="0" totalsRowDxfId="1">
      <calculatedColumnFormula>VLOOKUP(Tabla_S9_ELECTRIC[[#This Row],[OT]],'[1]&gt;30 DIES'!A:M,10,FALSE)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F7E4B-D033-40C0-925A-84A0D930763B}">
  <sheetPr>
    <pageSetUpPr fitToPage="1"/>
  </sheetPr>
  <dimension ref="A1:I350"/>
  <sheetViews>
    <sheetView zoomScaleNormal="100" zoomScaleSheetLayoutView="75" workbookViewId="0">
      <pane xSplit="4" ySplit="5" topLeftCell="E288" activePane="bottomRight" state="frozen"/>
      <selection pane="bottomRight" activeCell="C288" sqref="C288"/>
      <selection pane="bottomLeft" activeCell="A11" sqref="A11"/>
      <selection pane="topRight" activeCell="I1" sqref="I1"/>
    </sheetView>
  </sheetViews>
  <sheetFormatPr defaultColWidth="9.140625" defaultRowHeight="15" customHeight="1"/>
  <cols>
    <col min="1" max="1" width="18" style="375" customWidth="1"/>
    <col min="2" max="3" width="12.28515625" style="376" customWidth="1"/>
    <col min="4" max="4" width="67.85546875" style="377" customWidth="1"/>
    <col min="5" max="6" width="17.85546875" style="378" customWidth="1"/>
    <col min="7" max="7" width="17.85546875" style="354" customWidth="1"/>
    <col min="8" max="16384" width="9.140625" style="354"/>
  </cols>
  <sheetData>
    <row r="1" spans="1:9" s="342" customFormat="1" ht="25.5" customHeight="1">
      <c r="A1" s="581"/>
      <c r="B1" s="582"/>
      <c r="C1" s="582"/>
      <c r="D1" s="587" t="s">
        <v>0</v>
      </c>
      <c r="E1" s="587"/>
      <c r="F1" s="587"/>
      <c r="G1" s="341" t="s">
        <v>1</v>
      </c>
    </row>
    <row r="2" spans="1:9" s="342" customFormat="1" ht="20.100000000000001" customHeight="1">
      <c r="A2" s="583"/>
      <c r="B2" s="584"/>
      <c r="C2" s="584"/>
      <c r="D2" s="588" t="s">
        <v>2</v>
      </c>
      <c r="E2" s="588"/>
      <c r="F2" s="588"/>
      <c r="G2" s="343"/>
    </row>
    <row r="3" spans="1:9" s="342" customFormat="1" ht="20.100000000000001" customHeight="1">
      <c r="A3" s="585"/>
      <c r="B3" s="586"/>
      <c r="C3" s="586"/>
      <c r="D3" s="589" t="s">
        <v>3</v>
      </c>
      <c r="E3" s="589"/>
      <c r="F3" s="589"/>
      <c r="G3" s="344"/>
    </row>
    <row r="4" spans="1:9" s="342" customFormat="1" ht="34.5" customHeight="1">
      <c r="A4" s="345"/>
      <c r="B4" s="590"/>
      <c r="C4" s="590"/>
      <c r="D4" s="590"/>
      <c r="E4" s="346"/>
      <c r="F4" s="347"/>
      <c r="G4" s="348"/>
      <c r="I4" s="348"/>
    </row>
    <row r="5" spans="1:9" ht="34.5" customHeight="1">
      <c r="A5" s="349" t="s">
        <v>4</v>
      </c>
      <c r="B5" s="350" t="s">
        <v>5</v>
      </c>
      <c r="C5" s="350" t="s">
        <v>6</v>
      </c>
      <c r="D5" s="350" t="s">
        <v>7</v>
      </c>
      <c r="E5" s="351" t="s">
        <v>8</v>
      </c>
      <c r="F5" s="352" t="s">
        <v>9</v>
      </c>
      <c r="G5" s="353" t="s">
        <v>10</v>
      </c>
    </row>
    <row r="6" spans="1:9" ht="21" customHeight="1">
      <c r="A6" s="355" t="s">
        <v>11</v>
      </c>
      <c r="B6" s="356" t="s">
        <v>12</v>
      </c>
      <c r="C6" s="356" t="s">
        <v>13</v>
      </c>
      <c r="D6" s="357" t="s">
        <v>14</v>
      </c>
      <c r="E6" s="358" t="s">
        <v>15</v>
      </c>
      <c r="F6" s="358" t="s">
        <v>15</v>
      </c>
      <c r="G6" s="359" t="s">
        <v>16</v>
      </c>
    </row>
    <row r="7" spans="1:9" ht="21" customHeight="1">
      <c r="A7" s="355" t="s">
        <v>17</v>
      </c>
      <c r="B7" s="356" t="s">
        <v>18</v>
      </c>
      <c r="C7" s="356" t="s">
        <v>13</v>
      </c>
      <c r="D7" s="357" t="s">
        <v>19</v>
      </c>
      <c r="E7" s="358" t="s">
        <v>15</v>
      </c>
      <c r="F7" s="358" t="s">
        <v>15</v>
      </c>
      <c r="G7" s="359" t="s">
        <v>16</v>
      </c>
    </row>
    <row r="8" spans="1:9" ht="21" customHeight="1">
      <c r="A8" s="355" t="s">
        <v>20</v>
      </c>
      <c r="B8" s="356" t="s">
        <v>21</v>
      </c>
      <c r="C8" s="356" t="s">
        <v>13</v>
      </c>
      <c r="D8" s="357" t="s">
        <v>22</v>
      </c>
      <c r="E8" s="358" t="s">
        <v>15</v>
      </c>
      <c r="F8" s="358" t="s">
        <v>15</v>
      </c>
      <c r="G8" s="359" t="s">
        <v>15</v>
      </c>
    </row>
    <row r="9" spans="1:9" ht="21" customHeight="1">
      <c r="A9" s="355" t="s">
        <v>23</v>
      </c>
      <c r="B9" s="356" t="s">
        <v>24</v>
      </c>
      <c r="C9" s="356" t="s">
        <v>13</v>
      </c>
      <c r="D9" s="357" t="s">
        <v>25</v>
      </c>
      <c r="E9" s="358" t="s">
        <v>15</v>
      </c>
      <c r="F9" s="358" t="s">
        <v>15</v>
      </c>
      <c r="G9" s="359" t="s">
        <v>15</v>
      </c>
    </row>
    <row r="10" spans="1:9" ht="21" customHeight="1">
      <c r="A10" s="355" t="s">
        <v>26</v>
      </c>
      <c r="B10" s="356" t="s">
        <v>27</v>
      </c>
      <c r="C10" s="356" t="s">
        <v>28</v>
      </c>
      <c r="D10" s="357" t="s">
        <v>29</v>
      </c>
      <c r="E10" s="358" t="s">
        <v>15</v>
      </c>
      <c r="F10" s="358" t="s">
        <v>15</v>
      </c>
      <c r="G10" s="360" t="s">
        <v>30</v>
      </c>
    </row>
    <row r="11" spans="1:9" ht="21" customHeight="1">
      <c r="A11" s="355" t="s">
        <v>31</v>
      </c>
      <c r="B11" s="356" t="s">
        <v>32</v>
      </c>
      <c r="C11" s="356" t="s">
        <v>28</v>
      </c>
      <c r="D11" s="357" t="s">
        <v>33</v>
      </c>
      <c r="E11" s="358" t="s">
        <v>15</v>
      </c>
      <c r="F11" s="358" t="s">
        <v>15</v>
      </c>
      <c r="G11" s="360" t="s">
        <v>34</v>
      </c>
    </row>
    <row r="12" spans="1:9" ht="21" customHeight="1">
      <c r="A12" s="355" t="s">
        <v>35</v>
      </c>
      <c r="B12" s="356" t="s">
        <v>36</v>
      </c>
      <c r="C12" s="356" t="s">
        <v>28</v>
      </c>
      <c r="D12" s="357" t="s">
        <v>37</v>
      </c>
      <c r="E12" s="358" t="s">
        <v>15</v>
      </c>
      <c r="F12" s="358" t="s">
        <v>15</v>
      </c>
      <c r="G12" s="359" t="s">
        <v>16</v>
      </c>
    </row>
    <row r="13" spans="1:9" ht="21" customHeight="1">
      <c r="A13" s="355" t="s">
        <v>38</v>
      </c>
      <c r="B13" s="356" t="s">
        <v>24</v>
      </c>
      <c r="C13" s="356" t="s">
        <v>28</v>
      </c>
      <c r="D13" s="357" t="s">
        <v>39</v>
      </c>
      <c r="E13" s="361" t="s">
        <v>23</v>
      </c>
      <c r="F13" s="361" t="s">
        <v>23</v>
      </c>
      <c r="G13" s="360" t="s">
        <v>40</v>
      </c>
    </row>
    <row r="14" spans="1:9" ht="21" customHeight="1">
      <c r="A14" s="355" t="s">
        <v>41</v>
      </c>
      <c r="B14" s="356" t="s">
        <v>12</v>
      </c>
      <c r="C14" s="356" t="s">
        <v>28</v>
      </c>
      <c r="D14" s="357" t="s">
        <v>42</v>
      </c>
      <c r="E14" s="361" t="s">
        <v>11</v>
      </c>
      <c r="F14" s="361" t="s">
        <v>11</v>
      </c>
      <c r="G14" s="359" t="s">
        <v>43</v>
      </c>
    </row>
    <row r="15" spans="1:9" ht="21" customHeight="1">
      <c r="A15" s="355" t="s">
        <v>44</v>
      </c>
      <c r="B15" s="356" t="s">
        <v>45</v>
      </c>
      <c r="C15" s="356" t="s">
        <v>46</v>
      </c>
      <c r="D15" s="357" t="s">
        <v>47</v>
      </c>
      <c r="E15" s="358" t="s">
        <v>15</v>
      </c>
      <c r="F15" s="358" t="s">
        <v>15</v>
      </c>
      <c r="G15" s="359" t="s">
        <v>15</v>
      </c>
    </row>
    <row r="16" spans="1:9" ht="21" customHeight="1">
      <c r="A16" s="355" t="s">
        <v>48</v>
      </c>
      <c r="B16" s="356" t="s">
        <v>49</v>
      </c>
      <c r="C16" s="356" t="s">
        <v>46</v>
      </c>
      <c r="D16" s="357" t="s">
        <v>50</v>
      </c>
      <c r="E16" s="358" t="s">
        <v>15</v>
      </c>
      <c r="F16" s="358" t="s">
        <v>15</v>
      </c>
      <c r="G16" s="359" t="s">
        <v>15</v>
      </c>
    </row>
    <row r="17" spans="1:7" ht="21" customHeight="1">
      <c r="A17" s="355" t="s">
        <v>48</v>
      </c>
      <c r="B17" s="356" t="s">
        <v>49</v>
      </c>
      <c r="C17" s="356" t="s">
        <v>51</v>
      </c>
      <c r="D17" s="357" t="s">
        <v>52</v>
      </c>
      <c r="E17" s="358" t="s">
        <v>15</v>
      </c>
      <c r="F17" s="358" t="s">
        <v>15</v>
      </c>
      <c r="G17" s="359" t="s">
        <v>43</v>
      </c>
    </row>
    <row r="18" spans="1:7" ht="21" customHeight="1">
      <c r="A18" s="355" t="s">
        <v>53</v>
      </c>
      <c r="B18" s="356" t="s">
        <v>54</v>
      </c>
      <c r="C18" s="356" t="s">
        <v>13</v>
      </c>
      <c r="D18" s="357" t="s">
        <v>55</v>
      </c>
      <c r="E18" s="358" t="s">
        <v>15</v>
      </c>
      <c r="F18" s="358" t="s">
        <v>15</v>
      </c>
      <c r="G18" s="359" t="s">
        <v>15</v>
      </c>
    </row>
    <row r="19" spans="1:7" ht="21" customHeight="1">
      <c r="A19" s="355" t="s">
        <v>56</v>
      </c>
      <c r="B19" s="356" t="s">
        <v>57</v>
      </c>
      <c r="C19" s="356" t="s">
        <v>13</v>
      </c>
      <c r="D19" s="357" t="s">
        <v>58</v>
      </c>
      <c r="E19" s="358" t="s">
        <v>15</v>
      </c>
      <c r="F19" s="358" t="s">
        <v>15</v>
      </c>
      <c r="G19" s="359" t="s">
        <v>15</v>
      </c>
    </row>
    <row r="20" spans="1:7" ht="21" customHeight="1">
      <c r="A20" s="355" t="s">
        <v>59</v>
      </c>
      <c r="B20" s="356" t="s">
        <v>60</v>
      </c>
      <c r="C20" s="356" t="s">
        <v>13</v>
      </c>
      <c r="D20" s="357" t="s">
        <v>61</v>
      </c>
      <c r="E20" s="358" t="s">
        <v>15</v>
      </c>
      <c r="F20" s="358" t="s">
        <v>15</v>
      </c>
      <c r="G20" s="359" t="s">
        <v>43</v>
      </c>
    </row>
    <row r="21" spans="1:7" ht="21" customHeight="1">
      <c r="A21" s="355" t="s">
        <v>62</v>
      </c>
      <c r="B21" s="356" t="s">
        <v>63</v>
      </c>
      <c r="C21" s="356" t="s">
        <v>13</v>
      </c>
      <c r="D21" s="357" t="s">
        <v>64</v>
      </c>
      <c r="E21" s="358" t="s">
        <v>15</v>
      </c>
      <c r="F21" s="358" t="s">
        <v>15</v>
      </c>
      <c r="G21" s="359" t="s">
        <v>15</v>
      </c>
    </row>
    <row r="22" spans="1:7" ht="21" customHeight="1">
      <c r="A22" s="355" t="s">
        <v>65</v>
      </c>
      <c r="B22" s="356" t="s">
        <v>66</v>
      </c>
      <c r="C22" s="356" t="s">
        <v>13</v>
      </c>
      <c r="D22" s="357" t="s">
        <v>67</v>
      </c>
      <c r="E22" s="358" t="s">
        <v>15</v>
      </c>
      <c r="F22" s="358" t="s">
        <v>15</v>
      </c>
      <c r="G22" s="359" t="s">
        <v>15</v>
      </c>
    </row>
    <row r="23" spans="1:7" ht="21" customHeight="1">
      <c r="A23" s="355" t="s">
        <v>68</v>
      </c>
      <c r="B23" s="356" t="s">
        <v>69</v>
      </c>
      <c r="C23" s="356" t="s">
        <v>13</v>
      </c>
      <c r="D23" s="357" t="s">
        <v>70</v>
      </c>
      <c r="E23" s="358" t="s">
        <v>15</v>
      </c>
      <c r="F23" s="358" t="s">
        <v>15</v>
      </c>
      <c r="G23" s="359" t="s">
        <v>15</v>
      </c>
    </row>
    <row r="24" spans="1:7" ht="21" customHeight="1">
      <c r="A24" s="355" t="s">
        <v>68</v>
      </c>
      <c r="B24" s="356" t="s">
        <v>69</v>
      </c>
      <c r="C24" s="356" t="s">
        <v>51</v>
      </c>
      <c r="D24" s="357" t="s">
        <v>71</v>
      </c>
      <c r="E24" s="358" t="s">
        <v>15</v>
      </c>
      <c r="F24" s="358" t="s">
        <v>15</v>
      </c>
      <c r="G24" s="359" t="s">
        <v>43</v>
      </c>
    </row>
    <row r="25" spans="1:7" ht="21" customHeight="1">
      <c r="A25" s="355" t="s">
        <v>72</v>
      </c>
      <c r="B25" s="356" t="s">
        <v>73</v>
      </c>
      <c r="C25" s="356" t="s">
        <v>13</v>
      </c>
      <c r="D25" s="357" t="s">
        <v>74</v>
      </c>
      <c r="E25" s="358" t="s">
        <v>15</v>
      </c>
      <c r="F25" s="358" t="s">
        <v>15</v>
      </c>
      <c r="G25" s="359" t="s">
        <v>15</v>
      </c>
    </row>
    <row r="26" spans="1:7" ht="21" customHeight="1">
      <c r="A26" s="355" t="s">
        <v>75</v>
      </c>
      <c r="B26" s="362" t="s">
        <v>76</v>
      </c>
      <c r="C26" s="356" t="s">
        <v>13</v>
      </c>
      <c r="D26" s="357" t="s">
        <v>77</v>
      </c>
      <c r="E26" s="358" t="s">
        <v>15</v>
      </c>
      <c r="F26" s="358" t="s">
        <v>15</v>
      </c>
      <c r="G26" s="359" t="s">
        <v>15</v>
      </c>
    </row>
    <row r="27" spans="1:7" ht="21" customHeight="1">
      <c r="A27" s="507" t="s">
        <v>78</v>
      </c>
      <c r="B27" s="510"/>
      <c r="C27" s="508" t="s">
        <v>13</v>
      </c>
      <c r="D27" s="509" t="s">
        <v>79</v>
      </c>
      <c r="E27" s="358" t="s">
        <v>15</v>
      </c>
      <c r="F27" s="358" t="s">
        <v>15</v>
      </c>
      <c r="G27" s="359" t="s">
        <v>15</v>
      </c>
    </row>
    <row r="28" spans="1:7" ht="21" customHeight="1">
      <c r="A28" s="355" t="s">
        <v>80</v>
      </c>
      <c r="B28" s="356" t="s">
        <v>81</v>
      </c>
      <c r="C28" s="356" t="s">
        <v>28</v>
      </c>
      <c r="D28" s="357" t="s">
        <v>82</v>
      </c>
      <c r="E28" s="358" t="s">
        <v>15</v>
      </c>
      <c r="F28" s="358" t="s">
        <v>15</v>
      </c>
      <c r="G28" s="360" t="s">
        <v>83</v>
      </c>
    </row>
    <row r="29" spans="1:7" ht="21" customHeight="1">
      <c r="A29" s="355" t="s">
        <v>84</v>
      </c>
      <c r="B29" s="356" t="s">
        <v>85</v>
      </c>
      <c r="C29" s="356" t="s">
        <v>28</v>
      </c>
      <c r="D29" s="357" t="s">
        <v>86</v>
      </c>
      <c r="E29" s="361" t="s">
        <v>59</v>
      </c>
      <c r="F29" s="361" t="s">
        <v>59</v>
      </c>
      <c r="G29" s="360" t="s">
        <v>87</v>
      </c>
    </row>
    <row r="30" spans="1:7" ht="21" customHeight="1">
      <c r="A30" s="355" t="s">
        <v>88</v>
      </c>
      <c r="B30" s="356" t="s">
        <v>89</v>
      </c>
      <c r="C30" s="356" t="s">
        <v>28</v>
      </c>
      <c r="D30" s="357" t="s">
        <v>90</v>
      </c>
      <c r="E30" s="361" t="s">
        <v>59</v>
      </c>
      <c r="F30" s="361" t="s">
        <v>59</v>
      </c>
      <c r="G30" s="360" t="s">
        <v>87</v>
      </c>
    </row>
    <row r="31" spans="1:7" ht="21" customHeight="1">
      <c r="A31" s="355" t="s">
        <v>91</v>
      </c>
      <c r="B31" s="356" t="s">
        <v>92</v>
      </c>
      <c r="C31" s="356" t="s">
        <v>28</v>
      </c>
      <c r="D31" s="357" t="s">
        <v>93</v>
      </c>
      <c r="E31" s="361" t="s">
        <v>62</v>
      </c>
      <c r="F31" s="361" t="s">
        <v>62</v>
      </c>
      <c r="G31" s="360" t="s">
        <v>94</v>
      </c>
    </row>
    <row r="32" spans="1:7" ht="21" customHeight="1">
      <c r="A32" s="355" t="s">
        <v>95</v>
      </c>
      <c r="B32" s="356" t="s">
        <v>96</v>
      </c>
      <c r="C32" s="356" t="s">
        <v>28</v>
      </c>
      <c r="D32" s="357" t="s">
        <v>97</v>
      </c>
      <c r="E32" s="361" t="s">
        <v>62</v>
      </c>
      <c r="F32" s="361" t="s">
        <v>62</v>
      </c>
      <c r="G32" s="360" t="s">
        <v>94</v>
      </c>
    </row>
    <row r="33" spans="1:7" ht="21" customHeight="1">
      <c r="A33" s="355" t="s">
        <v>98</v>
      </c>
      <c r="B33" s="362" t="s">
        <v>43</v>
      </c>
      <c r="C33" s="356" t="s">
        <v>28</v>
      </c>
      <c r="D33" s="357" t="s">
        <v>99</v>
      </c>
      <c r="E33" s="361" t="s">
        <v>68</v>
      </c>
      <c r="F33" s="361" t="s">
        <v>68</v>
      </c>
      <c r="G33" s="360" t="s">
        <v>100</v>
      </c>
    </row>
    <row r="34" spans="1:7" ht="21" customHeight="1">
      <c r="A34" s="355" t="s">
        <v>101</v>
      </c>
      <c r="B34" s="356" t="s">
        <v>43</v>
      </c>
      <c r="C34" s="356" t="s">
        <v>28</v>
      </c>
      <c r="D34" s="357" t="s">
        <v>102</v>
      </c>
      <c r="E34" s="361" t="s">
        <v>72</v>
      </c>
      <c r="F34" s="361" t="s">
        <v>72</v>
      </c>
      <c r="G34" s="359" t="s">
        <v>43</v>
      </c>
    </row>
    <row r="35" spans="1:7" ht="21" customHeight="1">
      <c r="A35" s="507" t="s">
        <v>103</v>
      </c>
      <c r="B35" s="508"/>
      <c r="C35" s="508" t="s">
        <v>28</v>
      </c>
      <c r="D35" s="509" t="s">
        <v>104</v>
      </c>
      <c r="E35" s="361" t="s">
        <v>78</v>
      </c>
      <c r="F35" s="361" t="s">
        <v>78</v>
      </c>
      <c r="G35" s="360" t="s">
        <v>105</v>
      </c>
    </row>
    <row r="36" spans="1:7" ht="21" customHeight="1">
      <c r="A36" s="355" t="s">
        <v>106</v>
      </c>
      <c r="B36" s="362" t="s">
        <v>43</v>
      </c>
      <c r="C36" s="362" t="s">
        <v>107</v>
      </c>
      <c r="D36" s="357" t="s">
        <v>108</v>
      </c>
      <c r="E36" s="358" t="s">
        <v>15</v>
      </c>
      <c r="F36" s="358" t="s">
        <v>15</v>
      </c>
      <c r="G36" s="359" t="s">
        <v>43</v>
      </c>
    </row>
    <row r="37" spans="1:7" ht="21" customHeight="1">
      <c r="A37" s="507" t="s">
        <v>109</v>
      </c>
      <c r="B37" s="510"/>
      <c r="C37" s="510" t="s">
        <v>46</v>
      </c>
      <c r="D37" s="509" t="s">
        <v>110</v>
      </c>
      <c r="E37" s="358" t="s">
        <v>15</v>
      </c>
      <c r="F37" s="358" t="s">
        <v>15</v>
      </c>
      <c r="G37" s="359" t="s">
        <v>15</v>
      </c>
    </row>
    <row r="38" spans="1:7" ht="21" customHeight="1">
      <c r="A38" s="355" t="s">
        <v>111</v>
      </c>
      <c r="B38" s="356" t="s">
        <v>112</v>
      </c>
      <c r="C38" s="356" t="s">
        <v>13</v>
      </c>
      <c r="D38" s="357" t="s">
        <v>113</v>
      </c>
      <c r="E38" s="358" t="s">
        <v>15</v>
      </c>
      <c r="F38" s="358" t="s">
        <v>15</v>
      </c>
      <c r="G38" s="359" t="s">
        <v>15</v>
      </c>
    </row>
    <row r="39" spans="1:7" ht="21" customHeight="1">
      <c r="A39" s="355" t="s">
        <v>114</v>
      </c>
      <c r="B39" s="356" t="s">
        <v>115</v>
      </c>
      <c r="C39" s="356" t="s">
        <v>13</v>
      </c>
      <c r="D39" s="357" t="s">
        <v>116</v>
      </c>
      <c r="E39" s="358" t="s">
        <v>15</v>
      </c>
      <c r="F39" s="358" t="s">
        <v>15</v>
      </c>
      <c r="G39" s="359" t="s">
        <v>15</v>
      </c>
    </row>
    <row r="40" spans="1:7" ht="21" customHeight="1">
      <c r="A40" s="355" t="s">
        <v>117</v>
      </c>
      <c r="B40" s="356" t="s">
        <v>118</v>
      </c>
      <c r="C40" s="356" t="s">
        <v>13</v>
      </c>
      <c r="D40" s="357" t="s">
        <v>119</v>
      </c>
      <c r="E40" s="358" t="s">
        <v>15</v>
      </c>
      <c r="F40" s="358" t="s">
        <v>15</v>
      </c>
      <c r="G40" s="359" t="s">
        <v>15</v>
      </c>
    </row>
    <row r="41" spans="1:7" ht="21" customHeight="1">
      <c r="A41" s="355" t="s">
        <v>120</v>
      </c>
      <c r="B41" s="356" t="s">
        <v>121</v>
      </c>
      <c r="C41" s="356" t="s">
        <v>13</v>
      </c>
      <c r="D41" s="357" t="s">
        <v>122</v>
      </c>
      <c r="E41" s="358" t="s">
        <v>15</v>
      </c>
      <c r="F41" s="358" t="s">
        <v>15</v>
      </c>
      <c r="G41" s="359" t="s">
        <v>15</v>
      </c>
    </row>
    <row r="42" spans="1:7" ht="21" customHeight="1">
      <c r="A42" s="355" t="s">
        <v>123</v>
      </c>
      <c r="B42" s="356"/>
      <c r="C42" s="356" t="s">
        <v>13</v>
      </c>
      <c r="D42" s="497" t="s">
        <v>124</v>
      </c>
      <c r="E42" s="358" t="s">
        <v>15</v>
      </c>
      <c r="F42" s="358" t="s">
        <v>15</v>
      </c>
      <c r="G42" s="506" t="s">
        <v>15</v>
      </c>
    </row>
    <row r="43" spans="1:7" ht="21" customHeight="1">
      <c r="A43" s="507" t="s">
        <v>125</v>
      </c>
      <c r="B43" s="508"/>
      <c r="C43" s="508" t="s">
        <v>13</v>
      </c>
      <c r="D43" s="509" t="s">
        <v>126</v>
      </c>
      <c r="E43" s="358" t="s">
        <v>15</v>
      </c>
      <c r="F43" s="358" t="s">
        <v>15</v>
      </c>
      <c r="G43" s="506" t="s">
        <v>15</v>
      </c>
    </row>
    <row r="44" spans="1:7" ht="21" customHeight="1">
      <c r="A44" s="507" t="s">
        <v>127</v>
      </c>
      <c r="B44" s="508"/>
      <c r="C44" s="508" t="s">
        <v>13</v>
      </c>
      <c r="D44" s="509" t="s">
        <v>128</v>
      </c>
      <c r="E44" s="358" t="s">
        <v>15</v>
      </c>
      <c r="F44" s="358" t="s">
        <v>15</v>
      </c>
      <c r="G44" s="506" t="s">
        <v>15</v>
      </c>
    </row>
    <row r="45" spans="1:7" ht="21" customHeight="1">
      <c r="A45" s="507" t="s">
        <v>129</v>
      </c>
      <c r="B45" s="508"/>
      <c r="C45" s="508" t="s">
        <v>13</v>
      </c>
      <c r="D45" s="509" t="s">
        <v>130</v>
      </c>
      <c r="E45" s="358" t="s">
        <v>15</v>
      </c>
      <c r="F45" s="358" t="s">
        <v>15</v>
      </c>
      <c r="G45" s="506" t="s">
        <v>15</v>
      </c>
    </row>
    <row r="46" spans="1:7" ht="21" customHeight="1">
      <c r="A46" s="355" t="s">
        <v>131</v>
      </c>
      <c r="B46" s="356" t="s">
        <v>115</v>
      </c>
      <c r="C46" s="356" t="s">
        <v>28</v>
      </c>
      <c r="D46" s="357" t="s">
        <v>132</v>
      </c>
      <c r="E46" s="361" t="s">
        <v>114</v>
      </c>
      <c r="F46" s="361" t="s">
        <v>114</v>
      </c>
      <c r="G46" s="360" t="s">
        <v>133</v>
      </c>
    </row>
    <row r="47" spans="1:7" ht="21" customHeight="1">
      <c r="A47" s="355" t="s">
        <v>134</v>
      </c>
      <c r="B47" s="356" t="s">
        <v>135</v>
      </c>
      <c r="C47" s="356" t="s">
        <v>28</v>
      </c>
      <c r="D47" s="357" t="s">
        <v>136</v>
      </c>
      <c r="E47" s="358" t="s">
        <v>15</v>
      </c>
      <c r="F47" s="358" t="s">
        <v>15</v>
      </c>
      <c r="G47" s="359" t="s">
        <v>16</v>
      </c>
    </row>
    <row r="48" spans="1:7" ht="21" customHeight="1">
      <c r="A48" s="355" t="s">
        <v>137</v>
      </c>
      <c r="B48" s="356" t="s">
        <v>118</v>
      </c>
      <c r="C48" s="356" t="s">
        <v>28</v>
      </c>
      <c r="D48" s="357" t="s">
        <v>138</v>
      </c>
      <c r="E48" s="363" t="s">
        <v>43</v>
      </c>
      <c r="F48" s="361" t="s">
        <v>117</v>
      </c>
      <c r="G48" s="360" t="s">
        <v>139</v>
      </c>
    </row>
    <row r="49" spans="1:7" ht="21" customHeight="1">
      <c r="A49" s="355" t="s">
        <v>140</v>
      </c>
      <c r="B49" s="356"/>
      <c r="C49" s="356" t="s">
        <v>28</v>
      </c>
      <c r="D49" s="497" t="s">
        <v>141</v>
      </c>
      <c r="E49" s="363" t="s">
        <v>15</v>
      </c>
      <c r="F49" s="358" t="s">
        <v>15</v>
      </c>
      <c r="G49" s="506" t="s">
        <v>15</v>
      </c>
    </row>
    <row r="50" spans="1:7" ht="21" customHeight="1">
      <c r="A50" s="507" t="s">
        <v>142</v>
      </c>
      <c r="B50" s="508"/>
      <c r="C50" s="508" t="s">
        <v>28</v>
      </c>
      <c r="D50" s="509" t="s">
        <v>143</v>
      </c>
      <c r="E50" s="361" t="s">
        <v>144</v>
      </c>
      <c r="F50" s="361" t="s">
        <v>144</v>
      </c>
      <c r="G50" s="361" t="s">
        <v>145</v>
      </c>
    </row>
    <row r="51" spans="1:7" ht="21" customHeight="1">
      <c r="A51" s="507" t="s">
        <v>146</v>
      </c>
      <c r="B51" s="508"/>
      <c r="C51" s="508" t="s">
        <v>28</v>
      </c>
      <c r="D51" s="511" t="s">
        <v>147</v>
      </c>
      <c r="E51" s="361" t="s">
        <v>125</v>
      </c>
      <c r="F51" s="361" t="s">
        <v>125</v>
      </c>
      <c r="G51" s="358" t="s">
        <v>43</v>
      </c>
    </row>
    <row r="52" spans="1:7" ht="21" customHeight="1">
      <c r="A52" s="507" t="s">
        <v>148</v>
      </c>
      <c r="B52" s="508"/>
      <c r="C52" s="508" t="s">
        <v>28</v>
      </c>
      <c r="D52" s="509" t="s">
        <v>149</v>
      </c>
      <c r="E52" s="361" t="s">
        <v>127</v>
      </c>
      <c r="F52" s="361" t="s">
        <v>127</v>
      </c>
      <c r="G52" s="358" t="s">
        <v>43</v>
      </c>
    </row>
    <row r="53" spans="1:7" ht="21" customHeight="1">
      <c r="A53" s="355" t="s">
        <v>150</v>
      </c>
      <c r="B53" s="356" t="s">
        <v>118</v>
      </c>
      <c r="C53" s="356" t="s">
        <v>28</v>
      </c>
      <c r="D53" s="357" t="s">
        <v>151</v>
      </c>
      <c r="E53" s="361" t="s">
        <v>117</v>
      </c>
      <c r="F53" s="361" t="s">
        <v>117</v>
      </c>
      <c r="G53" s="360" t="s">
        <v>152</v>
      </c>
    </row>
    <row r="54" spans="1:7" ht="21" customHeight="1">
      <c r="A54" s="355" t="s">
        <v>153</v>
      </c>
      <c r="B54" s="356"/>
      <c r="C54" s="356" t="s">
        <v>28</v>
      </c>
      <c r="D54" s="524" t="s">
        <v>154</v>
      </c>
      <c r="E54" s="361" t="s">
        <v>144</v>
      </c>
      <c r="F54" s="361" t="s">
        <v>144</v>
      </c>
      <c r="G54" s="360"/>
    </row>
    <row r="55" spans="1:7" ht="21" customHeight="1">
      <c r="A55" s="355" t="s">
        <v>155</v>
      </c>
      <c r="B55" s="356" t="s">
        <v>156</v>
      </c>
      <c r="C55" s="356" t="s">
        <v>46</v>
      </c>
      <c r="D55" s="357" t="s">
        <v>157</v>
      </c>
      <c r="E55" s="358" t="s">
        <v>15</v>
      </c>
      <c r="F55" s="358" t="s">
        <v>15</v>
      </c>
      <c r="G55" s="359" t="s">
        <v>15</v>
      </c>
    </row>
    <row r="56" spans="1:7" ht="21" customHeight="1">
      <c r="A56" s="355" t="s">
        <v>158</v>
      </c>
      <c r="B56" s="356" t="s">
        <v>159</v>
      </c>
      <c r="C56" s="356" t="s">
        <v>46</v>
      </c>
      <c r="D56" s="357" t="s">
        <v>160</v>
      </c>
      <c r="E56" s="358" t="s">
        <v>15</v>
      </c>
      <c r="F56" s="358" t="s">
        <v>15</v>
      </c>
      <c r="G56" s="359" t="s">
        <v>15</v>
      </c>
    </row>
    <row r="57" spans="1:7" ht="21" customHeight="1">
      <c r="A57" s="355" t="s">
        <v>161</v>
      </c>
      <c r="B57" s="356" t="s">
        <v>162</v>
      </c>
      <c r="C57" s="356" t="s">
        <v>13</v>
      </c>
      <c r="D57" s="357" t="s">
        <v>163</v>
      </c>
      <c r="E57" s="358" t="s">
        <v>15</v>
      </c>
      <c r="F57" s="358" t="s">
        <v>15</v>
      </c>
      <c r="G57" s="359" t="s">
        <v>16</v>
      </c>
    </row>
    <row r="58" spans="1:7" ht="21" customHeight="1">
      <c r="A58" s="355" t="s">
        <v>164</v>
      </c>
      <c r="B58" s="356" t="s">
        <v>165</v>
      </c>
      <c r="C58" s="356" t="s">
        <v>13</v>
      </c>
      <c r="D58" s="357" t="s">
        <v>166</v>
      </c>
      <c r="E58" s="358" t="s">
        <v>15</v>
      </c>
      <c r="F58" s="358" t="s">
        <v>15</v>
      </c>
      <c r="G58" s="359" t="s">
        <v>15</v>
      </c>
    </row>
    <row r="59" spans="1:7" ht="21" customHeight="1">
      <c r="A59" s="355" t="s">
        <v>167</v>
      </c>
      <c r="B59" s="356" t="s">
        <v>168</v>
      </c>
      <c r="C59" s="356" t="s">
        <v>13</v>
      </c>
      <c r="D59" s="357" t="s">
        <v>169</v>
      </c>
      <c r="E59" s="358" t="s">
        <v>15</v>
      </c>
      <c r="F59" s="358" t="s">
        <v>15</v>
      </c>
      <c r="G59" s="359" t="s">
        <v>15</v>
      </c>
    </row>
    <row r="60" spans="1:7" ht="21" customHeight="1">
      <c r="A60" s="355" t="s">
        <v>170</v>
      </c>
      <c r="B60" s="356" t="s">
        <v>171</v>
      </c>
      <c r="C60" s="356" t="s">
        <v>13</v>
      </c>
      <c r="D60" s="357" t="s">
        <v>172</v>
      </c>
      <c r="E60" s="358" t="s">
        <v>15</v>
      </c>
      <c r="F60" s="358" t="s">
        <v>15</v>
      </c>
      <c r="G60" s="359" t="s">
        <v>15</v>
      </c>
    </row>
    <row r="61" spans="1:7" ht="21" customHeight="1">
      <c r="A61" s="355" t="s">
        <v>173</v>
      </c>
      <c r="B61" s="356" t="s">
        <v>174</v>
      </c>
      <c r="C61" s="356" t="s">
        <v>13</v>
      </c>
      <c r="D61" s="357" t="s">
        <v>175</v>
      </c>
      <c r="E61" s="358" t="s">
        <v>15</v>
      </c>
      <c r="F61" s="358" t="s">
        <v>15</v>
      </c>
      <c r="G61" s="364" t="s">
        <v>43</v>
      </c>
    </row>
    <row r="62" spans="1:7" ht="21" customHeight="1">
      <c r="A62" s="355" t="s">
        <v>176</v>
      </c>
      <c r="B62" s="356" t="s">
        <v>177</v>
      </c>
      <c r="C62" s="356" t="s">
        <v>13</v>
      </c>
      <c r="D62" s="357" t="s">
        <v>178</v>
      </c>
      <c r="E62" s="358" t="s">
        <v>15</v>
      </c>
      <c r="F62" s="358" t="s">
        <v>15</v>
      </c>
      <c r="G62" s="364" t="s">
        <v>43</v>
      </c>
    </row>
    <row r="63" spans="1:7" ht="21" customHeight="1">
      <c r="A63" s="355" t="s">
        <v>179</v>
      </c>
      <c r="B63" s="356" t="s">
        <v>159</v>
      </c>
      <c r="C63" s="356" t="s">
        <v>13</v>
      </c>
      <c r="D63" s="357" t="s">
        <v>180</v>
      </c>
      <c r="E63" s="361" t="s">
        <v>158</v>
      </c>
      <c r="F63" s="361" t="s">
        <v>158</v>
      </c>
      <c r="G63" s="364" t="s">
        <v>43</v>
      </c>
    </row>
    <row r="64" spans="1:7" ht="21" customHeight="1">
      <c r="A64" s="355" t="s">
        <v>181</v>
      </c>
      <c r="B64" s="356" t="s">
        <v>182</v>
      </c>
      <c r="C64" s="356" t="s">
        <v>13</v>
      </c>
      <c r="D64" s="357" t="s">
        <v>183</v>
      </c>
      <c r="E64" s="358" t="s">
        <v>15</v>
      </c>
      <c r="F64" s="358" t="s">
        <v>15</v>
      </c>
      <c r="G64" s="359" t="s">
        <v>15</v>
      </c>
    </row>
    <row r="65" spans="1:7" ht="21" customHeight="1">
      <c r="A65" s="355" t="s">
        <v>184</v>
      </c>
      <c r="B65" s="356" t="s">
        <v>185</v>
      </c>
      <c r="C65" s="356" t="s">
        <v>13</v>
      </c>
      <c r="D65" s="357" t="s">
        <v>186</v>
      </c>
      <c r="E65" s="358" t="s">
        <v>15</v>
      </c>
      <c r="F65" s="358" t="s">
        <v>15</v>
      </c>
      <c r="G65" s="359" t="s">
        <v>15</v>
      </c>
    </row>
    <row r="66" spans="1:7" ht="21" customHeight="1">
      <c r="A66" s="355" t="s">
        <v>187</v>
      </c>
      <c r="B66" s="362" t="s">
        <v>43</v>
      </c>
      <c r="C66" s="356" t="s">
        <v>13</v>
      </c>
      <c r="D66" s="357" t="s">
        <v>188</v>
      </c>
      <c r="E66" s="358" t="s">
        <v>15</v>
      </c>
      <c r="F66" s="358" t="s">
        <v>15</v>
      </c>
      <c r="G66" s="359" t="s">
        <v>15</v>
      </c>
    </row>
    <row r="67" spans="1:7" ht="21" customHeight="1">
      <c r="A67" s="507" t="s">
        <v>189</v>
      </c>
      <c r="B67" s="510"/>
      <c r="C67" s="508" t="s">
        <v>13</v>
      </c>
      <c r="D67" s="509" t="s">
        <v>190</v>
      </c>
      <c r="E67" s="358" t="s">
        <v>15</v>
      </c>
      <c r="F67" s="358" t="s">
        <v>15</v>
      </c>
      <c r="G67" s="359" t="s">
        <v>15</v>
      </c>
    </row>
    <row r="68" spans="1:7" ht="21" customHeight="1">
      <c r="A68" s="355" t="s">
        <v>191</v>
      </c>
      <c r="B68" s="356" t="s">
        <v>192</v>
      </c>
      <c r="C68" s="356" t="s">
        <v>28</v>
      </c>
      <c r="D68" s="357" t="s">
        <v>193</v>
      </c>
      <c r="E68" s="358" t="s">
        <v>15</v>
      </c>
      <c r="F68" s="358" t="s">
        <v>15</v>
      </c>
      <c r="G68" s="359" t="s">
        <v>15</v>
      </c>
    </row>
    <row r="69" spans="1:7" ht="21" customHeight="1">
      <c r="A69" s="355" t="s">
        <v>194</v>
      </c>
      <c r="B69" s="356" t="s">
        <v>195</v>
      </c>
      <c r="C69" s="356" t="s">
        <v>28</v>
      </c>
      <c r="D69" s="357" t="s">
        <v>196</v>
      </c>
      <c r="E69" s="358" t="s">
        <v>15</v>
      </c>
      <c r="F69" s="358" t="s">
        <v>15</v>
      </c>
      <c r="G69" s="360" t="s">
        <v>197</v>
      </c>
    </row>
    <row r="70" spans="1:7" ht="21" customHeight="1">
      <c r="A70" s="355" t="s">
        <v>198</v>
      </c>
      <c r="B70" s="356" t="s">
        <v>171</v>
      </c>
      <c r="C70" s="356" t="s">
        <v>28</v>
      </c>
      <c r="D70" s="357" t="s">
        <v>199</v>
      </c>
      <c r="E70" s="361" t="s">
        <v>170</v>
      </c>
      <c r="F70" s="361" t="s">
        <v>170</v>
      </c>
      <c r="G70" s="360" t="s">
        <v>200</v>
      </c>
    </row>
    <row r="71" spans="1:7" ht="21" customHeight="1">
      <c r="A71" s="355" t="s">
        <v>201</v>
      </c>
      <c r="B71" s="356" t="s">
        <v>174</v>
      </c>
      <c r="C71" s="356" t="s">
        <v>28</v>
      </c>
      <c r="D71" s="357" t="s">
        <v>202</v>
      </c>
      <c r="E71" s="361" t="s">
        <v>173</v>
      </c>
      <c r="F71" s="361" t="s">
        <v>173</v>
      </c>
      <c r="G71" s="359" t="s">
        <v>16</v>
      </c>
    </row>
    <row r="72" spans="1:7" ht="21" customHeight="1">
      <c r="A72" s="355" t="s">
        <v>203</v>
      </c>
      <c r="B72" s="356" t="s">
        <v>177</v>
      </c>
      <c r="C72" s="356" t="s">
        <v>28</v>
      </c>
      <c r="D72" s="357" t="s">
        <v>204</v>
      </c>
      <c r="E72" s="361" t="s">
        <v>176</v>
      </c>
      <c r="F72" s="361" t="s">
        <v>176</v>
      </c>
      <c r="G72" s="360" t="s">
        <v>205</v>
      </c>
    </row>
    <row r="73" spans="1:7" ht="21" customHeight="1">
      <c r="A73" s="355" t="s">
        <v>206</v>
      </c>
      <c r="B73" s="356" t="s">
        <v>207</v>
      </c>
      <c r="C73" s="356" t="s">
        <v>28</v>
      </c>
      <c r="D73" s="357" t="s">
        <v>208</v>
      </c>
      <c r="E73" s="358" t="s">
        <v>15</v>
      </c>
      <c r="F73" s="358" t="s">
        <v>15</v>
      </c>
      <c r="G73" s="359" t="s">
        <v>15</v>
      </c>
    </row>
    <row r="74" spans="1:7" ht="21" customHeight="1">
      <c r="A74" s="355" t="s">
        <v>209</v>
      </c>
      <c r="B74" s="356" t="s">
        <v>182</v>
      </c>
      <c r="C74" s="356" t="s">
        <v>28</v>
      </c>
      <c r="D74" s="357" t="s">
        <v>210</v>
      </c>
      <c r="E74" s="361" t="s">
        <v>181</v>
      </c>
      <c r="F74" s="361" t="s">
        <v>181</v>
      </c>
      <c r="G74" s="364" t="s">
        <v>43</v>
      </c>
    </row>
    <row r="75" spans="1:7" ht="21" customHeight="1">
      <c r="A75" s="355" t="s">
        <v>211</v>
      </c>
      <c r="B75" s="356" t="s">
        <v>212</v>
      </c>
      <c r="C75" s="356" t="s">
        <v>28</v>
      </c>
      <c r="D75" s="357" t="s">
        <v>213</v>
      </c>
      <c r="E75" s="358" t="s">
        <v>15</v>
      </c>
      <c r="F75" s="358" t="s">
        <v>15</v>
      </c>
      <c r="G75" s="359" t="s">
        <v>16</v>
      </c>
    </row>
    <row r="76" spans="1:7" ht="21" customHeight="1">
      <c r="A76" s="355" t="s">
        <v>214</v>
      </c>
      <c r="B76" s="356" t="s">
        <v>43</v>
      </c>
      <c r="C76" s="356" t="s">
        <v>28</v>
      </c>
      <c r="D76" s="357" t="s">
        <v>215</v>
      </c>
      <c r="E76" s="361" t="s">
        <v>44</v>
      </c>
      <c r="F76" s="361" t="s">
        <v>44</v>
      </c>
      <c r="G76" s="359" t="s">
        <v>43</v>
      </c>
    </row>
    <row r="77" spans="1:7" ht="21" customHeight="1">
      <c r="A77" s="355" t="s">
        <v>216</v>
      </c>
      <c r="B77" s="362" t="s">
        <v>43</v>
      </c>
      <c r="C77" s="356" t="s">
        <v>28</v>
      </c>
      <c r="D77" s="357" t="s">
        <v>217</v>
      </c>
      <c r="E77" s="358" t="s">
        <v>15</v>
      </c>
      <c r="F77" s="358" t="s">
        <v>15</v>
      </c>
      <c r="G77" s="359" t="s">
        <v>43</v>
      </c>
    </row>
    <row r="78" spans="1:7" ht="21" customHeight="1">
      <c r="A78" s="507" t="s">
        <v>218</v>
      </c>
      <c r="B78" s="510"/>
      <c r="C78" s="508" t="s">
        <v>28</v>
      </c>
      <c r="D78" s="509" t="s">
        <v>219</v>
      </c>
      <c r="E78" s="361" t="s">
        <v>189</v>
      </c>
      <c r="F78" s="361" t="s">
        <v>189</v>
      </c>
      <c r="G78" s="360" t="s">
        <v>220</v>
      </c>
    </row>
    <row r="79" spans="1:7" ht="21" customHeight="1">
      <c r="A79" s="355" t="s">
        <v>221</v>
      </c>
      <c r="B79" s="356" t="s">
        <v>162</v>
      </c>
      <c r="C79" s="356" t="s">
        <v>28</v>
      </c>
      <c r="D79" s="357" t="s">
        <v>222</v>
      </c>
      <c r="E79" s="361" t="s">
        <v>161</v>
      </c>
      <c r="F79" s="361" t="s">
        <v>161</v>
      </c>
      <c r="G79" s="364" t="s">
        <v>43</v>
      </c>
    </row>
    <row r="80" spans="1:7" ht="21" customHeight="1">
      <c r="A80" s="355" t="s">
        <v>223</v>
      </c>
      <c r="B80" s="356" t="s">
        <v>168</v>
      </c>
      <c r="C80" s="356" t="s">
        <v>28</v>
      </c>
      <c r="D80" s="357" t="s">
        <v>224</v>
      </c>
      <c r="E80" s="361" t="s">
        <v>167</v>
      </c>
      <c r="F80" s="361" t="s">
        <v>167</v>
      </c>
      <c r="G80" s="364" t="s">
        <v>43</v>
      </c>
    </row>
    <row r="81" spans="1:7" ht="21" customHeight="1">
      <c r="A81" s="355" t="s">
        <v>225</v>
      </c>
      <c r="B81" s="356" t="s">
        <v>226</v>
      </c>
      <c r="C81" s="356" t="s">
        <v>46</v>
      </c>
      <c r="D81" s="357" t="s">
        <v>227</v>
      </c>
      <c r="E81" s="358" t="s">
        <v>15</v>
      </c>
      <c r="F81" s="358" t="s">
        <v>15</v>
      </c>
      <c r="G81" s="364" t="s">
        <v>15</v>
      </c>
    </row>
    <row r="82" spans="1:7" ht="21" customHeight="1">
      <c r="A82" s="355" t="s">
        <v>228</v>
      </c>
      <c r="B82" s="356" t="s">
        <v>226</v>
      </c>
      <c r="C82" s="356" t="s">
        <v>46</v>
      </c>
      <c r="D82" s="357" t="s">
        <v>229</v>
      </c>
      <c r="E82" s="361" t="s">
        <v>225</v>
      </c>
      <c r="F82" s="361" t="s">
        <v>225</v>
      </c>
      <c r="G82" s="364" t="s">
        <v>43</v>
      </c>
    </row>
    <row r="83" spans="1:7" ht="21" customHeight="1">
      <c r="A83" s="355" t="s">
        <v>230</v>
      </c>
      <c r="B83" s="356" t="s">
        <v>231</v>
      </c>
      <c r="C83" s="356" t="s">
        <v>46</v>
      </c>
      <c r="D83" s="357" t="s">
        <v>232</v>
      </c>
      <c r="E83" s="358" t="s">
        <v>15</v>
      </c>
      <c r="F83" s="358" t="s">
        <v>15</v>
      </c>
      <c r="G83" s="359" t="s">
        <v>15</v>
      </c>
    </row>
    <row r="84" spans="1:7" ht="21" customHeight="1">
      <c r="A84" s="355" t="s">
        <v>233</v>
      </c>
      <c r="B84" s="356" t="s">
        <v>234</v>
      </c>
      <c r="C84" s="356" t="s">
        <v>13</v>
      </c>
      <c r="D84" s="357" t="s">
        <v>235</v>
      </c>
      <c r="E84" s="358" t="s">
        <v>15</v>
      </c>
      <c r="F84" s="358" t="s">
        <v>15</v>
      </c>
      <c r="G84" s="364" t="s">
        <v>43</v>
      </c>
    </row>
    <row r="85" spans="1:7" ht="21" customHeight="1">
      <c r="A85" s="355" t="s">
        <v>236</v>
      </c>
      <c r="B85" s="356" t="s">
        <v>237</v>
      </c>
      <c r="C85" s="356" t="s">
        <v>13</v>
      </c>
      <c r="D85" s="357" t="s">
        <v>238</v>
      </c>
      <c r="E85" s="358" t="s">
        <v>15</v>
      </c>
      <c r="F85" s="358" t="s">
        <v>15</v>
      </c>
      <c r="G85" s="359" t="s">
        <v>15</v>
      </c>
    </row>
    <row r="86" spans="1:7" ht="21" customHeight="1">
      <c r="A86" s="355" t="s">
        <v>239</v>
      </c>
      <c r="B86" s="356" t="s">
        <v>240</v>
      </c>
      <c r="C86" s="356" t="s">
        <v>13</v>
      </c>
      <c r="D86" s="357" t="s">
        <v>241</v>
      </c>
      <c r="E86" s="358" t="s">
        <v>15</v>
      </c>
      <c r="F86" s="358" t="s">
        <v>15</v>
      </c>
      <c r="G86" s="359" t="s">
        <v>15</v>
      </c>
    </row>
    <row r="87" spans="1:7" ht="21" customHeight="1">
      <c r="A87" s="355" t="s">
        <v>242</v>
      </c>
      <c r="B87" s="356" t="s">
        <v>243</v>
      </c>
      <c r="C87" s="356" t="s">
        <v>13</v>
      </c>
      <c r="D87" s="357" t="s">
        <v>244</v>
      </c>
      <c r="E87" s="358" t="s">
        <v>15</v>
      </c>
      <c r="F87" s="358" t="s">
        <v>15</v>
      </c>
      <c r="G87" s="359" t="s">
        <v>15</v>
      </c>
    </row>
    <row r="88" spans="1:7" ht="21" customHeight="1">
      <c r="A88" s="355" t="s">
        <v>245</v>
      </c>
      <c r="B88" s="356" t="s">
        <v>246</v>
      </c>
      <c r="C88" s="356" t="s">
        <v>13</v>
      </c>
      <c r="D88" s="357" t="s">
        <v>247</v>
      </c>
      <c r="E88" s="358" t="s">
        <v>15</v>
      </c>
      <c r="F88" s="358" t="s">
        <v>15</v>
      </c>
      <c r="G88" s="359" t="s">
        <v>15</v>
      </c>
    </row>
    <row r="89" spans="1:7" ht="21" customHeight="1">
      <c r="A89" s="355" t="s">
        <v>248</v>
      </c>
      <c r="B89" s="356" t="s">
        <v>226</v>
      </c>
      <c r="C89" s="356" t="s">
        <v>13</v>
      </c>
      <c r="D89" s="357" t="s">
        <v>249</v>
      </c>
      <c r="E89" s="361" t="s">
        <v>225</v>
      </c>
      <c r="F89" s="361" t="s">
        <v>225</v>
      </c>
      <c r="G89" s="364" t="s">
        <v>43</v>
      </c>
    </row>
    <row r="90" spans="1:7" ht="21" customHeight="1">
      <c r="A90" s="355" t="s">
        <v>250</v>
      </c>
      <c r="B90" s="356" t="s">
        <v>251</v>
      </c>
      <c r="C90" s="356" t="s">
        <v>13</v>
      </c>
      <c r="D90" s="357" t="s">
        <v>252</v>
      </c>
      <c r="E90" s="358" t="s">
        <v>15</v>
      </c>
      <c r="F90" s="358" t="s">
        <v>15</v>
      </c>
      <c r="G90" s="364" t="s">
        <v>43</v>
      </c>
    </row>
    <row r="91" spans="1:7" ht="21" customHeight="1">
      <c r="A91" s="355" t="s">
        <v>253</v>
      </c>
      <c r="B91" s="356" t="s">
        <v>254</v>
      </c>
      <c r="C91" s="356" t="s">
        <v>28</v>
      </c>
      <c r="D91" s="357" t="s">
        <v>255</v>
      </c>
      <c r="E91" s="358" t="s">
        <v>15</v>
      </c>
      <c r="F91" s="358" t="s">
        <v>15</v>
      </c>
      <c r="G91" s="359" t="s">
        <v>15</v>
      </c>
    </row>
    <row r="92" spans="1:7" ht="21" customHeight="1">
      <c r="A92" s="355" t="s">
        <v>256</v>
      </c>
      <c r="B92" s="356" t="s">
        <v>240</v>
      </c>
      <c r="C92" s="356" t="s">
        <v>28</v>
      </c>
      <c r="D92" s="357" t="s">
        <v>257</v>
      </c>
      <c r="E92" s="361" t="s">
        <v>239</v>
      </c>
      <c r="F92" s="361" t="s">
        <v>239</v>
      </c>
      <c r="G92" s="364" t="s">
        <v>43</v>
      </c>
    </row>
    <row r="93" spans="1:7" ht="21" customHeight="1">
      <c r="A93" s="355" t="s">
        <v>258</v>
      </c>
      <c r="B93" s="356" t="s">
        <v>243</v>
      </c>
      <c r="C93" s="356" t="s">
        <v>28</v>
      </c>
      <c r="D93" s="357" t="s">
        <v>259</v>
      </c>
      <c r="E93" s="361" t="s">
        <v>242</v>
      </c>
      <c r="F93" s="361" t="s">
        <v>242</v>
      </c>
      <c r="G93" s="360" t="s">
        <v>260</v>
      </c>
    </row>
    <row r="94" spans="1:7" ht="21" customHeight="1">
      <c r="A94" s="355" t="s">
        <v>261</v>
      </c>
      <c r="B94" s="362" t="s">
        <v>43</v>
      </c>
      <c r="C94" s="356" t="s">
        <v>28</v>
      </c>
      <c r="D94" s="357" t="s">
        <v>262</v>
      </c>
      <c r="E94" s="363" t="s">
        <v>43</v>
      </c>
      <c r="F94" s="363" t="s">
        <v>43</v>
      </c>
      <c r="G94" s="364" t="s">
        <v>43</v>
      </c>
    </row>
    <row r="95" spans="1:7" ht="21" customHeight="1">
      <c r="A95" s="355" t="s">
        <v>263</v>
      </c>
      <c r="B95" s="356" t="s">
        <v>264</v>
      </c>
      <c r="C95" s="356" t="s">
        <v>265</v>
      </c>
      <c r="D95" s="357" t="s">
        <v>266</v>
      </c>
      <c r="E95" s="358" t="s">
        <v>15</v>
      </c>
      <c r="F95" s="358" t="s">
        <v>15</v>
      </c>
      <c r="G95" s="359" t="s">
        <v>15</v>
      </c>
    </row>
    <row r="96" spans="1:7" ht="21" customHeight="1">
      <c r="A96" s="355" t="s">
        <v>267</v>
      </c>
      <c r="B96" s="356" t="s">
        <v>268</v>
      </c>
      <c r="C96" s="356" t="s">
        <v>265</v>
      </c>
      <c r="D96" s="357" t="s">
        <v>269</v>
      </c>
      <c r="E96" s="358" t="s">
        <v>15</v>
      </c>
      <c r="F96" s="358" t="s">
        <v>15</v>
      </c>
      <c r="G96" s="364" t="s">
        <v>43</v>
      </c>
    </row>
    <row r="97" spans="1:7" ht="21" customHeight="1">
      <c r="A97" s="355" t="s">
        <v>270</v>
      </c>
      <c r="B97" s="356" t="s">
        <v>268</v>
      </c>
      <c r="C97" s="356" t="s">
        <v>46</v>
      </c>
      <c r="D97" s="357" t="s">
        <v>271</v>
      </c>
      <c r="E97" s="358" t="s">
        <v>15</v>
      </c>
      <c r="F97" s="358" t="s">
        <v>15</v>
      </c>
      <c r="G97" s="359" t="s">
        <v>15</v>
      </c>
    </row>
    <row r="98" spans="1:7" ht="21" customHeight="1">
      <c r="A98" s="355" t="s">
        <v>272</v>
      </c>
      <c r="B98" s="356" t="s">
        <v>273</v>
      </c>
      <c r="C98" s="356" t="s">
        <v>13</v>
      </c>
      <c r="D98" s="357" t="s">
        <v>274</v>
      </c>
      <c r="E98" s="358" t="s">
        <v>15</v>
      </c>
      <c r="F98" s="358" t="s">
        <v>15</v>
      </c>
      <c r="G98" s="359" t="s">
        <v>15</v>
      </c>
    </row>
    <row r="99" spans="1:7" ht="21" customHeight="1">
      <c r="A99" s="355" t="s">
        <v>275</v>
      </c>
      <c r="B99" s="356" t="s">
        <v>276</v>
      </c>
      <c r="C99" s="356" t="s">
        <v>13</v>
      </c>
      <c r="D99" s="357" t="s">
        <v>277</v>
      </c>
      <c r="E99" s="358" t="s">
        <v>15</v>
      </c>
      <c r="F99" s="358" t="s">
        <v>15</v>
      </c>
      <c r="G99" s="359" t="s">
        <v>15</v>
      </c>
    </row>
    <row r="100" spans="1:7" ht="21" customHeight="1">
      <c r="A100" s="355" t="s">
        <v>278</v>
      </c>
      <c r="B100" s="356" t="s">
        <v>279</v>
      </c>
      <c r="C100" s="356" t="s">
        <v>13</v>
      </c>
      <c r="D100" s="357" t="s">
        <v>280</v>
      </c>
      <c r="E100" s="358" t="s">
        <v>15</v>
      </c>
      <c r="F100" s="358" t="s">
        <v>15</v>
      </c>
      <c r="G100" s="359" t="s">
        <v>15</v>
      </c>
    </row>
    <row r="101" spans="1:7" ht="21" customHeight="1">
      <c r="A101" s="355" t="s">
        <v>281</v>
      </c>
      <c r="B101" s="356" t="s">
        <v>282</v>
      </c>
      <c r="C101" s="356" t="s">
        <v>28</v>
      </c>
      <c r="D101" s="357" t="s">
        <v>283</v>
      </c>
      <c r="E101" s="358" t="s">
        <v>15</v>
      </c>
      <c r="F101" s="358" t="s">
        <v>15</v>
      </c>
      <c r="G101" s="359" t="s">
        <v>16</v>
      </c>
    </row>
    <row r="102" spans="1:7" ht="21" customHeight="1">
      <c r="A102" s="355" t="s">
        <v>284</v>
      </c>
      <c r="B102" s="356" t="s">
        <v>285</v>
      </c>
      <c r="C102" s="356" t="s">
        <v>28</v>
      </c>
      <c r="D102" s="357" t="s">
        <v>286</v>
      </c>
      <c r="E102" s="358" t="s">
        <v>15</v>
      </c>
      <c r="F102" s="358" t="s">
        <v>15</v>
      </c>
      <c r="G102" s="359" t="s">
        <v>16</v>
      </c>
    </row>
    <row r="103" spans="1:7" ht="21" customHeight="1">
      <c r="A103" s="355" t="s">
        <v>287</v>
      </c>
      <c r="B103" s="356" t="s">
        <v>288</v>
      </c>
      <c r="C103" s="356" t="s">
        <v>28</v>
      </c>
      <c r="D103" s="357" t="s">
        <v>289</v>
      </c>
      <c r="E103" s="361" t="s">
        <v>290</v>
      </c>
      <c r="F103" s="361" t="s">
        <v>290</v>
      </c>
      <c r="G103" s="364" t="s">
        <v>43</v>
      </c>
    </row>
    <row r="104" spans="1:7" ht="21" customHeight="1">
      <c r="A104" s="355" t="s">
        <v>291</v>
      </c>
      <c r="B104" s="356" t="s">
        <v>279</v>
      </c>
      <c r="C104" s="356" t="s">
        <v>28</v>
      </c>
      <c r="D104" s="357" t="s">
        <v>292</v>
      </c>
      <c r="E104" s="361" t="s">
        <v>278</v>
      </c>
      <c r="F104" s="361" t="s">
        <v>278</v>
      </c>
      <c r="G104" s="359" t="s">
        <v>43</v>
      </c>
    </row>
    <row r="105" spans="1:7" ht="21" customHeight="1">
      <c r="A105" s="507" t="s">
        <v>293</v>
      </c>
      <c r="B105" s="508"/>
      <c r="C105" s="508" t="s">
        <v>46</v>
      </c>
      <c r="D105" s="509" t="s">
        <v>294</v>
      </c>
      <c r="E105" s="358" t="s">
        <v>15</v>
      </c>
      <c r="F105" s="358" t="s">
        <v>15</v>
      </c>
      <c r="G105" s="359" t="s">
        <v>15</v>
      </c>
    </row>
    <row r="106" spans="1:7" ht="21" customHeight="1">
      <c r="A106" s="355" t="s">
        <v>295</v>
      </c>
      <c r="B106" s="356" t="s">
        <v>296</v>
      </c>
      <c r="C106" s="356" t="s">
        <v>13</v>
      </c>
      <c r="D106" s="357" t="s">
        <v>297</v>
      </c>
      <c r="E106" s="358" t="s">
        <v>15</v>
      </c>
      <c r="F106" s="358" t="s">
        <v>15</v>
      </c>
      <c r="G106" s="359" t="s">
        <v>15</v>
      </c>
    </row>
    <row r="107" spans="1:7" ht="21" customHeight="1">
      <c r="A107" s="355" t="s">
        <v>298</v>
      </c>
      <c r="B107" s="356" t="s">
        <v>299</v>
      </c>
      <c r="C107" s="356" t="s">
        <v>13</v>
      </c>
      <c r="D107" s="357" t="s">
        <v>300</v>
      </c>
      <c r="E107" s="358" t="s">
        <v>15</v>
      </c>
      <c r="F107" s="358" t="s">
        <v>15</v>
      </c>
      <c r="G107" s="359" t="s">
        <v>15</v>
      </c>
    </row>
    <row r="108" spans="1:7" ht="21" customHeight="1">
      <c r="A108" s="355" t="s">
        <v>301</v>
      </c>
      <c r="B108" s="356" t="s">
        <v>302</v>
      </c>
      <c r="C108" s="356" t="s">
        <v>13</v>
      </c>
      <c r="D108" s="357" t="s">
        <v>303</v>
      </c>
      <c r="E108" s="363" t="s">
        <v>43</v>
      </c>
      <c r="F108" s="358" t="s">
        <v>15</v>
      </c>
      <c r="G108" s="360" t="s">
        <v>304</v>
      </c>
    </row>
    <row r="109" spans="1:7" ht="21" customHeight="1">
      <c r="A109" s="355" t="s">
        <v>305</v>
      </c>
      <c r="B109" s="356" t="s">
        <v>306</v>
      </c>
      <c r="C109" s="356" t="s">
        <v>13</v>
      </c>
      <c r="D109" s="357" t="s">
        <v>307</v>
      </c>
      <c r="E109" s="358" t="s">
        <v>15</v>
      </c>
      <c r="F109" s="358" t="s">
        <v>15</v>
      </c>
      <c r="G109" s="359" t="s">
        <v>15</v>
      </c>
    </row>
    <row r="110" spans="1:7" ht="21" customHeight="1">
      <c r="A110" s="355" t="s">
        <v>308</v>
      </c>
      <c r="B110" s="356" t="s">
        <v>309</v>
      </c>
      <c r="C110" s="356" t="s">
        <v>13</v>
      </c>
      <c r="D110" s="357" t="s">
        <v>310</v>
      </c>
      <c r="E110" s="358" t="s">
        <v>15</v>
      </c>
      <c r="F110" s="358" t="s">
        <v>15</v>
      </c>
      <c r="G110" s="359" t="s">
        <v>15</v>
      </c>
    </row>
    <row r="111" spans="1:7" ht="21" customHeight="1">
      <c r="A111" s="355" t="s">
        <v>311</v>
      </c>
      <c r="B111" s="356" t="s">
        <v>312</v>
      </c>
      <c r="C111" s="356" t="s">
        <v>13</v>
      </c>
      <c r="D111" s="357" t="s">
        <v>313</v>
      </c>
      <c r="E111" s="358" t="s">
        <v>15</v>
      </c>
      <c r="F111" s="358" t="s">
        <v>15</v>
      </c>
      <c r="G111" s="359" t="s">
        <v>15</v>
      </c>
    </row>
    <row r="112" spans="1:7" ht="21" customHeight="1">
      <c r="A112" s="355" t="s">
        <v>314</v>
      </c>
      <c r="B112" s="356" t="s">
        <v>296</v>
      </c>
      <c r="C112" s="356" t="s">
        <v>28</v>
      </c>
      <c r="D112" s="357" t="s">
        <v>315</v>
      </c>
      <c r="E112" s="361" t="s">
        <v>295</v>
      </c>
      <c r="F112" s="361" t="s">
        <v>295</v>
      </c>
      <c r="G112" s="360" t="s">
        <v>316</v>
      </c>
    </row>
    <row r="113" spans="1:7" ht="21" customHeight="1">
      <c r="A113" s="355" t="s">
        <v>317</v>
      </c>
      <c r="B113" s="356" t="s">
        <v>299</v>
      </c>
      <c r="C113" s="356" t="s">
        <v>28</v>
      </c>
      <c r="D113" s="357" t="s">
        <v>318</v>
      </c>
      <c r="E113" s="361" t="s">
        <v>298</v>
      </c>
      <c r="F113" s="361" t="s">
        <v>298</v>
      </c>
      <c r="G113" s="360" t="s">
        <v>319</v>
      </c>
    </row>
    <row r="114" spans="1:7" ht="21" customHeight="1">
      <c r="A114" s="355" t="s">
        <v>304</v>
      </c>
      <c r="B114" s="356" t="s">
        <v>320</v>
      </c>
      <c r="C114" s="356" t="s">
        <v>28</v>
      </c>
      <c r="D114" s="357" t="s">
        <v>321</v>
      </c>
      <c r="E114" s="358" t="s">
        <v>15</v>
      </c>
      <c r="F114" s="358" t="s">
        <v>15</v>
      </c>
      <c r="G114" s="359" t="s">
        <v>16</v>
      </c>
    </row>
    <row r="115" spans="1:7" ht="21" customHeight="1">
      <c r="A115" s="355" t="s">
        <v>322</v>
      </c>
      <c r="B115" s="356" t="s">
        <v>323</v>
      </c>
      <c r="C115" s="356" t="s">
        <v>28</v>
      </c>
      <c r="D115" s="357" t="s">
        <v>324</v>
      </c>
      <c r="E115" s="358" t="s">
        <v>15</v>
      </c>
      <c r="F115" s="358" t="s">
        <v>15</v>
      </c>
      <c r="G115" s="360" t="s">
        <v>325</v>
      </c>
    </row>
    <row r="116" spans="1:7" ht="21" customHeight="1">
      <c r="A116" s="355" t="s">
        <v>326</v>
      </c>
      <c r="B116" s="356" t="s">
        <v>327</v>
      </c>
      <c r="C116" s="356" t="s">
        <v>28</v>
      </c>
      <c r="D116" s="357" t="s">
        <v>328</v>
      </c>
      <c r="E116" s="358" t="s">
        <v>15</v>
      </c>
      <c r="F116" s="358" t="s">
        <v>15</v>
      </c>
      <c r="G116" s="364" t="s">
        <v>43</v>
      </c>
    </row>
    <row r="117" spans="1:7" ht="21" customHeight="1">
      <c r="A117" s="355" t="s">
        <v>329</v>
      </c>
      <c r="B117" s="356" t="s">
        <v>330</v>
      </c>
      <c r="C117" s="356" t="s">
        <v>28</v>
      </c>
      <c r="D117" s="357" t="s">
        <v>331</v>
      </c>
      <c r="E117" s="358" t="s">
        <v>15</v>
      </c>
      <c r="F117" s="358" t="s">
        <v>15</v>
      </c>
      <c r="G117" s="360" t="s">
        <v>332</v>
      </c>
    </row>
    <row r="118" spans="1:7" ht="21" customHeight="1">
      <c r="A118" s="355" t="s">
        <v>333</v>
      </c>
      <c r="B118" s="356" t="s">
        <v>334</v>
      </c>
      <c r="C118" s="356" t="s">
        <v>28</v>
      </c>
      <c r="D118" s="357" t="s">
        <v>335</v>
      </c>
      <c r="E118" s="358" t="s">
        <v>43</v>
      </c>
      <c r="F118" s="358" t="s">
        <v>43</v>
      </c>
      <c r="G118" s="364" t="s">
        <v>43</v>
      </c>
    </row>
    <row r="119" spans="1:7" ht="21" customHeight="1">
      <c r="A119" s="355" t="s">
        <v>336</v>
      </c>
      <c r="B119" s="356" t="s">
        <v>327</v>
      </c>
      <c r="C119" s="356" t="s">
        <v>28</v>
      </c>
      <c r="D119" s="357" t="s">
        <v>337</v>
      </c>
      <c r="E119" s="361" t="s">
        <v>326</v>
      </c>
      <c r="F119" s="361" t="s">
        <v>326</v>
      </c>
      <c r="G119" s="364" t="s">
        <v>43</v>
      </c>
    </row>
    <row r="120" spans="1:7" ht="21" customHeight="1">
      <c r="A120" s="355" t="s">
        <v>338</v>
      </c>
      <c r="B120" s="356" t="s">
        <v>299</v>
      </c>
      <c r="C120" s="356" t="s">
        <v>28</v>
      </c>
      <c r="D120" s="357" t="s">
        <v>339</v>
      </c>
      <c r="E120" s="361" t="s">
        <v>298</v>
      </c>
      <c r="F120" s="361" t="s">
        <v>298</v>
      </c>
      <c r="G120" s="360" t="s">
        <v>319</v>
      </c>
    </row>
    <row r="121" spans="1:7" ht="21" customHeight="1">
      <c r="A121" s="355" t="s">
        <v>340</v>
      </c>
      <c r="B121" s="356" t="s">
        <v>341</v>
      </c>
      <c r="C121" s="356" t="s">
        <v>265</v>
      </c>
      <c r="D121" s="357" t="s">
        <v>342</v>
      </c>
      <c r="E121" s="358" t="s">
        <v>15</v>
      </c>
      <c r="F121" s="358" t="s">
        <v>15</v>
      </c>
      <c r="G121" s="364" t="s">
        <v>43</v>
      </c>
    </row>
    <row r="122" spans="1:7" ht="21" customHeight="1">
      <c r="A122" s="507" t="s">
        <v>343</v>
      </c>
      <c r="B122" s="508"/>
      <c r="C122" s="508" t="s">
        <v>265</v>
      </c>
      <c r="D122" s="509" t="s">
        <v>344</v>
      </c>
      <c r="E122" s="358" t="s">
        <v>15</v>
      </c>
      <c r="F122" s="358" t="s">
        <v>15</v>
      </c>
      <c r="G122" s="364" t="s">
        <v>43</v>
      </c>
    </row>
    <row r="123" spans="1:7" ht="21" customHeight="1">
      <c r="A123" s="507" t="s">
        <v>345</v>
      </c>
      <c r="B123" s="508"/>
      <c r="C123" s="508" t="s">
        <v>265</v>
      </c>
      <c r="D123" s="526" t="s">
        <v>346</v>
      </c>
      <c r="E123" s="358" t="s">
        <v>15</v>
      </c>
      <c r="F123" s="358" t="s">
        <v>15</v>
      </c>
      <c r="G123" s="525"/>
    </row>
    <row r="124" spans="1:7" ht="21" customHeight="1">
      <c r="A124" s="507" t="s">
        <v>347</v>
      </c>
      <c r="B124" s="508"/>
      <c r="C124" s="508" t="s">
        <v>265</v>
      </c>
      <c r="D124" s="527" t="s">
        <v>348</v>
      </c>
      <c r="E124" s="358" t="s">
        <v>15</v>
      </c>
      <c r="F124" s="358" t="s">
        <v>15</v>
      </c>
      <c r="G124" s="525"/>
    </row>
    <row r="125" spans="1:7" ht="21" customHeight="1">
      <c r="A125" s="355" t="s">
        <v>349</v>
      </c>
      <c r="B125" s="356" t="s">
        <v>341</v>
      </c>
      <c r="C125" s="356" t="s">
        <v>265</v>
      </c>
      <c r="D125" s="357" t="s">
        <v>350</v>
      </c>
      <c r="E125" s="358" t="s">
        <v>15</v>
      </c>
      <c r="F125" s="358" t="s">
        <v>15</v>
      </c>
      <c r="G125" s="364" t="s">
        <v>43</v>
      </c>
    </row>
    <row r="126" spans="1:7" ht="21" customHeight="1">
      <c r="A126" s="355" t="s">
        <v>351</v>
      </c>
      <c r="B126" s="356" t="s">
        <v>341</v>
      </c>
      <c r="C126" s="356" t="s">
        <v>265</v>
      </c>
      <c r="D126" s="357" t="s">
        <v>352</v>
      </c>
      <c r="E126" s="358" t="s">
        <v>15</v>
      </c>
      <c r="F126" s="358" t="s">
        <v>15</v>
      </c>
      <c r="G126" s="364" t="s">
        <v>43</v>
      </c>
    </row>
    <row r="127" spans="1:7" ht="21" customHeight="1">
      <c r="A127" s="355" t="s">
        <v>353</v>
      </c>
      <c r="B127" s="356" t="s">
        <v>354</v>
      </c>
      <c r="C127" s="356" t="s">
        <v>265</v>
      </c>
      <c r="D127" s="357" t="s">
        <v>355</v>
      </c>
      <c r="E127" s="358" t="s">
        <v>15</v>
      </c>
      <c r="F127" s="358" t="s">
        <v>15</v>
      </c>
      <c r="G127" s="364" t="s">
        <v>43</v>
      </c>
    </row>
    <row r="128" spans="1:7" ht="21" customHeight="1">
      <c r="A128" s="355" t="s">
        <v>356</v>
      </c>
      <c r="B128" s="356" t="s">
        <v>354</v>
      </c>
      <c r="C128" s="356" t="s">
        <v>265</v>
      </c>
      <c r="D128" s="357" t="s">
        <v>357</v>
      </c>
      <c r="E128" s="358" t="s">
        <v>15</v>
      </c>
      <c r="F128" s="358" t="s">
        <v>15</v>
      </c>
      <c r="G128" s="364" t="s">
        <v>43</v>
      </c>
    </row>
    <row r="129" spans="1:7" ht="21" customHeight="1">
      <c r="A129" s="355" t="s">
        <v>358</v>
      </c>
      <c r="B129" s="356" t="s">
        <v>359</v>
      </c>
      <c r="C129" s="356" t="s">
        <v>265</v>
      </c>
      <c r="D129" s="357" t="s">
        <v>360</v>
      </c>
      <c r="E129" s="358" t="s">
        <v>15</v>
      </c>
      <c r="F129" s="358" t="s">
        <v>15</v>
      </c>
      <c r="G129" s="359" t="s">
        <v>15</v>
      </c>
    </row>
    <row r="130" spans="1:7" ht="21" customHeight="1">
      <c r="A130" s="355" t="s">
        <v>361</v>
      </c>
      <c r="B130" s="356" t="s">
        <v>354</v>
      </c>
      <c r="C130" s="356" t="s">
        <v>265</v>
      </c>
      <c r="D130" s="357" t="s">
        <v>362</v>
      </c>
      <c r="E130" s="358" t="s">
        <v>15</v>
      </c>
      <c r="F130" s="358" t="s">
        <v>15</v>
      </c>
      <c r="G130" s="364" t="s">
        <v>43</v>
      </c>
    </row>
    <row r="131" spans="1:7" ht="21" customHeight="1">
      <c r="A131" s="355" t="s">
        <v>363</v>
      </c>
      <c r="B131" s="356" t="s">
        <v>354</v>
      </c>
      <c r="C131" s="356" t="s">
        <v>265</v>
      </c>
      <c r="D131" s="357" t="s">
        <v>364</v>
      </c>
      <c r="E131" s="358" t="s">
        <v>15</v>
      </c>
      <c r="F131" s="358" t="s">
        <v>15</v>
      </c>
      <c r="G131" s="359" t="s">
        <v>15</v>
      </c>
    </row>
    <row r="132" spans="1:7" ht="21" customHeight="1">
      <c r="A132" s="355" t="s">
        <v>365</v>
      </c>
      <c r="B132" s="356" t="s">
        <v>354</v>
      </c>
      <c r="C132" s="356" t="s">
        <v>265</v>
      </c>
      <c r="D132" s="357" t="s">
        <v>366</v>
      </c>
      <c r="E132" s="358" t="s">
        <v>15</v>
      </c>
      <c r="F132" s="358" t="s">
        <v>15</v>
      </c>
      <c r="G132" s="364" t="s">
        <v>43</v>
      </c>
    </row>
    <row r="133" spans="1:7" ht="21" customHeight="1">
      <c r="A133" s="355" t="s">
        <v>367</v>
      </c>
      <c r="B133" s="356" t="s">
        <v>354</v>
      </c>
      <c r="C133" s="356" t="s">
        <v>265</v>
      </c>
      <c r="D133" s="357" t="s">
        <v>368</v>
      </c>
      <c r="E133" s="358" t="s">
        <v>15</v>
      </c>
      <c r="F133" s="358" t="s">
        <v>15</v>
      </c>
      <c r="G133" s="359" t="s">
        <v>15</v>
      </c>
    </row>
    <row r="134" spans="1:7" ht="21" customHeight="1">
      <c r="A134" s="355" t="s">
        <v>369</v>
      </c>
      <c r="B134" s="356" t="s">
        <v>341</v>
      </c>
      <c r="C134" s="356" t="s">
        <v>265</v>
      </c>
      <c r="D134" s="357" t="s">
        <v>370</v>
      </c>
      <c r="E134" s="358" t="s">
        <v>15</v>
      </c>
      <c r="F134" s="358" t="s">
        <v>15</v>
      </c>
      <c r="G134" s="359" t="s">
        <v>15</v>
      </c>
    </row>
    <row r="135" spans="1:7" ht="21" customHeight="1">
      <c r="A135" s="355" t="s">
        <v>371</v>
      </c>
      <c r="B135" s="356" t="s">
        <v>372</v>
      </c>
      <c r="C135" s="356" t="s">
        <v>265</v>
      </c>
      <c r="D135" s="357" t="s">
        <v>373</v>
      </c>
      <c r="E135" s="358" t="s">
        <v>15</v>
      </c>
      <c r="F135" s="358" t="s">
        <v>15</v>
      </c>
      <c r="G135" s="359" t="s">
        <v>15</v>
      </c>
    </row>
    <row r="136" spans="1:7" ht="21" customHeight="1">
      <c r="A136" s="355" t="s">
        <v>374</v>
      </c>
      <c r="B136" s="362" t="s">
        <v>43</v>
      </c>
      <c r="C136" s="356" t="s">
        <v>265</v>
      </c>
      <c r="D136" s="357" t="s">
        <v>375</v>
      </c>
      <c r="E136" s="358" t="s">
        <v>15</v>
      </c>
      <c r="F136" s="358" t="s">
        <v>15</v>
      </c>
      <c r="G136" s="359" t="s">
        <v>15</v>
      </c>
    </row>
    <row r="137" spans="1:7" ht="21" customHeight="1">
      <c r="A137" s="355" t="s">
        <v>376</v>
      </c>
      <c r="B137" s="362" t="s">
        <v>43</v>
      </c>
      <c r="C137" s="356" t="s">
        <v>265</v>
      </c>
      <c r="D137" s="357" t="s">
        <v>377</v>
      </c>
      <c r="E137" s="358" t="s">
        <v>15</v>
      </c>
      <c r="F137" s="358" t="s">
        <v>15</v>
      </c>
      <c r="G137" s="359" t="s">
        <v>15</v>
      </c>
    </row>
    <row r="138" spans="1:7" ht="21" customHeight="1">
      <c r="A138" s="355" t="s">
        <v>378</v>
      </c>
      <c r="B138" s="362" t="s">
        <v>43</v>
      </c>
      <c r="C138" s="362" t="s">
        <v>265</v>
      </c>
      <c r="D138" s="357" t="s">
        <v>379</v>
      </c>
      <c r="E138" s="358" t="s">
        <v>15</v>
      </c>
      <c r="F138" s="358" t="s">
        <v>15</v>
      </c>
      <c r="G138" s="359" t="s">
        <v>15</v>
      </c>
    </row>
    <row r="139" spans="1:7" ht="21" customHeight="1">
      <c r="A139" s="355" t="s">
        <v>380</v>
      </c>
      <c r="B139" s="362"/>
      <c r="C139" s="362" t="s">
        <v>265</v>
      </c>
      <c r="D139" s="357" t="s">
        <v>381</v>
      </c>
      <c r="E139" s="358" t="s">
        <v>15</v>
      </c>
      <c r="F139" s="358" t="s">
        <v>15</v>
      </c>
      <c r="G139" s="359" t="s">
        <v>15</v>
      </c>
    </row>
    <row r="140" spans="1:7" ht="21" customHeight="1">
      <c r="A140" s="355" t="s">
        <v>382</v>
      </c>
      <c r="B140" s="362" t="s">
        <v>43</v>
      </c>
      <c r="C140" s="362" t="s">
        <v>383</v>
      </c>
      <c r="D140" s="357" t="s">
        <v>384</v>
      </c>
      <c r="E140" s="363" t="s">
        <v>43</v>
      </c>
      <c r="F140" s="363" t="s">
        <v>43</v>
      </c>
      <c r="G140" s="359" t="s">
        <v>15</v>
      </c>
    </row>
    <row r="141" spans="1:7" ht="21" customHeight="1">
      <c r="A141" s="355" t="s">
        <v>385</v>
      </c>
      <c r="B141" s="362" t="s">
        <v>43</v>
      </c>
      <c r="C141" s="362" t="s">
        <v>383</v>
      </c>
      <c r="D141" s="357" t="s">
        <v>386</v>
      </c>
      <c r="E141" s="363" t="s">
        <v>43</v>
      </c>
      <c r="F141" s="363" t="s">
        <v>43</v>
      </c>
      <c r="G141" s="359" t="s">
        <v>15</v>
      </c>
    </row>
    <row r="142" spans="1:7" ht="21" customHeight="1">
      <c r="A142" s="355" t="s">
        <v>387</v>
      </c>
      <c r="B142" s="362" t="s">
        <v>43</v>
      </c>
      <c r="C142" s="362" t="s">
        <v>383</v>
      </c>
      <c r="D142" s="357" t="s">
        <v>388</v>
      </c>
      <c r="E142" s="363" t="s">
        <v>43</v>
      </c>
      <c r="F142" s="363" t="s">
        <v>43</v>
      </c>
      <c r="G142" s="359" t="s">
        <v>15</v>
      </c>
    </row>
    <row r="143" spans="1:7" ht="21" customHeight="1">
      <c r="A143" s="355" t="s">
        <v>389</v>
      </c>
      <c r="B143" s="362" t="s">
        <v>43</v>
      </c>
      <c r="C143" s="362" t="s">
        <v>383</v>
      </c>
      <c r="D143" s="357" t="s">
        <v>390</v>
      </c>
      <c r="E143" s="363" t="s">
        <v>43</v>
      </c>
      <c r="F143" s="363" t="s">
        <v>43</v>
      </c>
      <c r="G143" s="359" t="s">
        <v>15</v>
      </c>
    </row>
    <row r="144" spans="1:7" ht="21" customHeight="1">
      <c r="A144" s="355" t="s">
        <v>391</v>
      </c>
      <c r="B144" s="356" t="s">
        <v>392</v>
      </c>
      <c r="C144" s="356" t="s">
        <v>265</v>
      </c>
      <c r="D144" s="357" t="s">
        <v>393</v>
      </c>
      <c r="E144" s="358" t="s">
        <v>15</v>
      </c>
      <c r="F144" s="358" t="s">
        <v>15</v>
      </c>
      <c r="G144" s="364" t="s">
        <v>43</v>
      </c>
    </row>
    <row r="145" spans="1:7" ht="21" customHeight="1">
      <c r="A145" s="355" t="s">
        <v>394</v>
      </c>
      <c r="B145" s="356" t="s">
        <v>395</v>
      </c>
      <c r="C145" s="356" t="s">
        <v>46</v>
      </c>
      <c r="D145" s="357" t="s">
        <v>396</v>
      </c>
      <c r="E145" s="358" t="s">
        <v>15</v>
      </c>
      <c r="F145" s="358" t="s">
        <v>15</v>
      </c>
      <c r="G145" s="359" t="s">
        <v>15</v>
      </c>
    </row>
    <row r="146" spans="1:7" ht="21" customHeight="1">
      <c r="A146" s="355" t="s">
        <v>397</v>
      </c>
      <c r="B146" s="356" t="s">
        <v>398</v>
      </c>
      <c r="C146" s="356" t="s">
        <v>13</v>
      </c>
      <c r="D146" s="357" t="s">
        <v>399</v>
      </c>
      <c r="E146" s="358" t="s">
        <v>15</v>
      </c>
      <c r="F146" s="358" t="s">
        <v>15</v>
      </c>
      <c r="G146" s="359" t="s">
        <v>15</v>
      </c>
    </row>
    <row r="147" spans="1:7" ht="21" customHeight="1">
      <c r="A147" s="355" t="s">
        <v>400</v>
      </c>
      <c r="B147" s="356" t="s">
        <v>401</v>
      </c>
      <c r="C147" s="356" t="s">
        <v>13</v>
      </c>
      <c r="D147" s="357" t="s">
        <v>402</v>
      </c>
      <c r="E147" s="358" t="s">
        <v>15</v>
      </c>
      <c r="F147" s="358" t="s">
        <v>15</v>
      </c>
      <c r="G147" s="359" t="s">
        <v>15</v>
      </c>
    </row>
    <row r="148" spans="1:7" ht="21" customHeight="1">
      <c r="A148" s="355" t="s">
        <v>403</v>
      </c>
      <c r="B148" s="356" t="s">
        <v>404</v>
      </c>
      <c r="C148" s="356" t="s">
        <v>13</v>
      </c>
      <c r="D148" s="357" t="s">
        <v>405</v>
      </c>
      <c r="E148" s="358" t="s">
        <v>15</v>
      </c>
      <c r="F148" s="358" t="s">
        <v>15</v>
      </c>
      <c r="G148" s="359" t="s">
        <v>15</v>
      </c>
    </row>
    <row r="149" spans="1:7" ht="21" customHeight="1">
      <c r="A149" s="355" t="s">
        <v>406</v>
      </c>
      <c r="B149" s="356" t="s">
        <v>407</v>
      </c>
      <c r="C149" s="356" t="s">
        <v>13</v>
      </c>
      <c r="D149" s="357" t="s">
        <v>408</v>
      </c>
      <c r="E149" s="358" t="s">
        <v>15</v>
      </c>
      <c r="F149" s="358" t="s">
        <v>15</v>
      </c>
      <c r="G149" s="359" t="s">
        <v>15</v>
      </c>
    </row>
    <row r="150" spans="1:7" ht="21" customHeight="1">
      <c r="A150" s="355" t="s">
        <v>409</v>
      </c>
      <c r="B150" s="356" t="s">
        <v>410</v>
      </c>
      <c r="C150" s="356" t="s">
        <v>13</v>
      </c>
      <c r="D150" s="357" t="s">
        <v>411</v>
      </c>
      <c r="E150" s="358" t="s">
        <v>15</v>
      </c>
      <c r="F150" s="358" t="s">
        <v>15</v>
      </c>
      <c r="G150" s="359" t="s">
        <v>15</v>
      </c>
    </row>
    <row r="151" spans="1:7" ht="21" customHeight="1">
      <c r="A151" s="355" t="s">
        <v>412</v>
      </c>
      <c r="B151" s="356" t="s">
        <v>413</v>
      </c>
      <c r="C151" s="356" t="s">
        <v>13</v>
      </c>
      <c r="D151" s="357" t="s">
        <v>414</v>
      </c>
      <c r="E151" s="358" t="s">
        <v>15</v>
      </c>
      <c r="F151" s="358" t="s">
        <v>15</v>
      </c>
      <c r="G151" s="359" t="s">
        <v>15</v>
      </c>
    </row>
    <row r="152" spans="1:7" ht="21" customHeight="1">
      <c r="A152" s="355" t="s">
        <v>415</v>
      </c>
      <c r="B152" s="356" t="s">
        <v>416</v>
      </c>
      <c r="C152" s="356" t="s">
        <v>13</v>
      </c>
      <c r="D152" s="357" t="s">
        <v>417</v>
      </c>
      <c r="E152" s="358" t="s">
        <v>15</v>
      </c>
      <c r="F152" s="358" t="s">
        <v>15</v>
      </c>
      <c r="G152" s="359" t="s">
        <v>15</v>
      </c>
    </row>
    <row r="153" spans="1:7" ht="21" customHeight="1">
      <c r="A153" s="355" t="s">
        <v>418</v>
      </c>
      <c r="B153" s="356" t="s">
        <v>419</v>
      </c>
      <c r="C153" s="356" t="s">
        <v>13</v>
      </c>
      <c r="D153" s="357" t="s">
        <v>420</v>
      </c>
      <c r="E153" s="358" t="s">
        <v>15</v>
      </c>
      <c r="F153" s="358" t="s">
        <v>15</v>
      </c>
      <c r="G153" s="359" t="s">
        <v>15</v>
      </c>
    </row>
    <row r="154" spans="1:7" ht="21" customHeight="1">
      <c r="A154" s="355" t="s">
        <v>421</v>
      </c>
      <c r="B154" s="356" t="s">
        <v>156</v>
      </c>
      <c r="C154" s="356" t="s">
        <v>13</v>
      </c>
      <c r="D154" s="357" t="s">
        <v>422</v>
      </c>
      <c r="E154" s="361" t="s">
        <v>155</v>
      </c>
      <c r="F154" s="361" t="s">
        <v>155</v>
      </c>
      <c r="G154" s="359" t="s">
        <v>43</v>
      </c>
    </row>
    <row r="155" spans="1:7" ht="21" customHeight="1">
      <c r="A155" s="355" t="s">
        <v>423</v>
      </c>
      <c r="B155" s="356"/>
      <c r="C155" s="356" t="s">
        <v>13</v>
      </c>
      <c r="D155" s="357" t="s">
        <v>424</v>
      </c>
      <c r="E155" s="358" t="s">
        <v>15</v>
      </c>
      <c r="F155" s="358" t="s">
        <v>15</v>
      </c>
      <c r="G155" s="359" t="s">
        <v>15</v>
      </c>
    </row>
    <row r="156" spans="1:7" ht="21" customHeight="1">
      <c r="A156" s="355" t="s">
        <v>425</v>
      </c>
      <c r="B156" s="362" t="s">
        <v>43</v>
      </c>
      <c r="C156" s="356" t="s">
        <v>13</v>
      </c>
      <c r="D156" s="357" t="s">
        <v>426</v>
      </c>
      <c r="E156" s="358" t="s">
        <v>15</v>
      </c>
      <c r="F156" s="358" t="s">
        <v>15</v>
      </c>
      <c r="G156" s="359" t="s">
        <v>15</v>
      </c>
    </row>
    <row r="157" spans="1:7" ht="21" customHeight="1">
      <c r="A157" s="355" t="s">
        <v>425</v>
      </c>
      <c r="B157" s="362" t="s">
        <v>43</v>
      </c>
      <c r="C157" s="356" t="s">
        <v>51</v>
      </c>
      <c r="D157" s="497" t="s">
        <v>427</v>
      </c>
      <c r="E157" s="358" t="s">
        <v>15</v>
      </c>
      <c r="F157" s="358" t="s">
        <v>15</v>
      </c>
      <c r="G157" s="359" t="s">
        <v>43</v>
      </c>
    </row>
    <row r="158" spans="1:7" ht="21" customHeight="1">
      <c r="A158" s="355" t="s">
        <v>428</v>
      </c>
      <c r="B158" s="356" t="s">
        <v>429</v>
      </c>
      <c r="C158" s="356" t="s">
        <v>28</v>
      </c>
      <c r="D158" s="357" t="s">
        <v>430</v>
      </c>
      <c r="E158" s="358" t="s">
        <v>15</v>
      </c>
      <c r="F158" s="358" t="s">
        <v>15</v>
      </c>
      <c r="G158" s="359" t="s">
        <v>16</v>
      </c>
    </row>
    <row r="159" spans="1:7" ht="21" customHeight="1">
      <c r="A159" s="355" t="s">
        <v>431</v>
      </c>
      <c r="B159" s="356" t="s">
        <v>432</v>
      </c>
      <c r="C159" s="356" t="s">
        <v>28</v>
      </c>
      <c r="D159" s="357" t="s">
        <v>433</v>
      </c>
      <c r="E159" s="358" t="s">
        <v>15</v>
      </c>
      <c r="F159" s="358" t="s">
        <v>15</v>
      </c>
      <c r="G159" s="364" t="s">
        <v>43</v>
      </c>
    </row>
    <row r="160" spans="1:7" ht="21" customHeight="1">
      <c r="A160" s="355" t="s">
        <v>434</v>
      </c>
      <c r="B160" s="356" t="s">
        <v>435</v>
      </c>
      <c r="C160" s="356" t="s">
        <v>28</v>
      </c>
      <c r="D160" s="357" t="s">
        <v>436</v>
      </c>
      <c r="E160" s="358" t="s">
        <v>15</v>
      </c>
      <c r="F160" s="358" t="s">
        <v>15</v>
      </c>
      <c r="G160" s="359" t="s">
        <v>16</v>
      </c>
    </row>
    <row r="161" spans="1:7" ht="21" customHeight="1">
      <c r="A161" s="355" t="s">
        <v>437</v>
      </c>
      <c r="B161" s="356" t="s">
        <v>438</v>
      </c>
      <c r="C161" s="356" t="s">
        <v>28</v>
      </c>
      <c r="D161" s="357" t="s">
        <v>439</v>
      </c>
      <c r="E161" s="358" t="s">
        <v>15</v>
      </c>
      <c r="F161" s="358" t="s">
        <v>15</v>
      </c>
      <c r="G161" s="360" t="s">
        <v>440</v>
      </c>
    </row>
    <row r="162" spans="1:7" ht="21" customHeight="1">
      <c r="A162" s="355" t="s">
        <v>441</v>
      </c>
      <c r="B162" s="356" t="s">
        <v>442</v>
      </c>
      <c r="C162" s="356" t="s">
        <v>28</v>
      </c>
      <c r="D162" s="357" t="s">
        <v>443</v>
      </c>
      <c r="E162" s="358" t="s">
        <v>15</v>
      </c>
      <c r="F162" s="358" t="s">
        <v>15</v>
      </c>
      <c r="G162" s="359" t="s">
        <v>15</v>
      </c>
    </row>
    <row r="163" spans="1:7" ht="21" customHeight="1">
      <c r="A163" s="355" t="s">
        <v>444</v>
      </c>
      <c r="B163" s="356" t="s">
        <v>445</v>
      </c>
      <c r="C163" s="356" t="s">
        <v>28</v>
      </c>
      <c r="D163" s="357" t="s">
        <v>446</v>
      </c>
      <c r="E163" s="361" t="s">
        <v>403</v>
      </c>
      <c r="F163" s="361" t="s">
        <v>403</v>
      </c>
      <c r="G163" s="359" t="s">
        <v>15</v>
      </c>
    </row>
    <row r="164" spans="1:7" ht="21" customHeight="1">
      <c r="A164" s="355" t="s">
        <v>447</v>
      </c>
      <c r="B164" s="356" t="s">
        <v>448</v>
      </c>
      <c r="C164" s="356" t="s">
        <v>28</v>
      </c>
      <c r="D164" s="357" t="s">
        <v>449</v>
      </c>
      <c r="E164" s="358" t="s">
        <v>15</v>
      </c>
      <c r="F164" s="358" t="s">
        <v>15</v>
      </c>
      <c r="G164" s="360" t="s">
        <v>450</v>
      </c>
    </row>
    <row r="165" spans="1:7" ht="21" customHeight="1">
      <c r="A165" s="355" t="s">
        <v>451</v>
      </c>
      <c r="B165" s="356" t="s">
        <v>452</v>
      </c>
      <c r="C165" s="356" t="s">
        <v>28</v>
      </c>
      <c r="D165" s="357" t="s">
        <v>453</v>
      </c>
      <c r="E165" s="358" t="s">
        <v>15</v>
      </c>
      <c r="F165" s="358" t="s">
        <v>15</v>
      </c>
      <c r="G165" s="359" t="s">
        <v>15</v>
      </c>
    </row>
    <row r="166" spans="1:7" ht="21" customHeight="1">
      <c r="A166" s="355" t="s">
        <v>454</v>
      </c>
      <c r="B166" s="356" t="s">
        <v>455</v>
      </c>
      <c r="C166" s="356" t="s">
        <v>28</v>
      </c>
      <c r="D166" s="357" t="s">
        <v>456</v>
      </c>
      <c r="E166" s="358" t="s">
        <v>15</v>
      </c>
      <c r="F166" s="358" t="s">
        <v>15</v>
      </c>
      <c r="G166" s="359" t="s">
        <v>15</v>
      </c>
    </row>
    <row r="167" spans="1:7" ht="21" customHeight="1">
      <c r="A167" s="355" t="s">
        <v>457</v>
      </c>
      <c r="B167" s="356" t="s">
        <v>458</v>
      </c>
      <c r="C167" s="356" t="s">
        <v>28</v>
      </c>
      <c r="D167" s="357" t="s">
        <v>459</v>
      </c>
      <c r="E167" s="358" t="s">
        <v>15</v>
      </c>
      <c r="F167" s="358" t="s">
        <v>15</v>
      </c>
      <c r="G167" s="364" t="s">
        <v>43</v>
      </c>
    </row>
    <row r="168" spans="1:7" ht="21" customHeight="1">
      <c r="A168" s="355" t="s">
        <v>460</v>
      </c>
      <c r="B168" s="356" t="s">
        <v>413</v>
      </c>
      <c r="C168" s="356" t="s">
        <v>28</v>
      </c>
      <c r="D168" s="357" t="s">
        <v>461</v>
      </c>
      <c r="E168" s="361" t="s">
        <v>412</v>
      </c>
      <c r="F168" s="361" t="s">
        <v>412</v>
      </c>
      <c r="G168" s="364" t="s">
        <v>43</v>
      </c>
    </row>
    <row r="169" spans="1:7" ht="21" customHeight="1">
      <c r="A169" s="355" t="s">
        <v>462</v>
      </c>
      <c r="B169" s="362" t="s">
        <v>43</v>
      </c>
      <c r="C169" s="356" t="s">
        <v>28</v>
      </c>
      <c r="D169" s="357" t="s">
        <v>463</v>
      </c>
      <c r="E169" s="364" t="s">
        <v>43</v>
      </c>
      <c r="F169" s="358" t="s">
        <v>15</v>
      </c>
      <c r="G169" s="360" t="s">
        <v>464</v>
      </c>
    </row>
    <row r="170" spans="1:7" ht="21" customHeight="1">
      <c r="A170" s="355" t="s">
        <v>465</v>
      </c>
      <c r="B170" s="356" t="s">
        <v>466</v>
      </c>
      <c r="C170" s="356" t="s">
        <v>28</v>
      </c>
      <c r="D170" s="357" t="s">
        <v>467</v>
      </c>
      <c r="E170" s="358" t="s">
        <v>15</v>
      </c>
      <c r="F170" s="358" t="s">
        <v>15</v>
      </c>
      <c r="G170" s="360" t="s">
        <v>468</v>
      </c>
    </row>
    <row r="171" spans="1:7" ht="21" customHeight="1">
      <c r="A171" s="355" t="s">
        <v>290</v>
      </c>
      <c r="B171" s="356" t="s">
        <v>288</v>
      </c>
      <c r="C171" s="356" t="s">
        <v>46</v>
      </c>
      <c r="D171" s="357" t="s">
        <v>469</v>
      </c>
      <c r="E171" s="358" t="s">
        <v>15</v>
      </c>
      <c r="F171" s="358" t="s">
        <v>15</v>
      </c>
      <c r="G171" s="359" t="s">
        <v>15</v>
      </c>
    </row>
    <row r="172" spans="1:7" ht="21" customHeight="1">
      <c r="A172" s="355" t="s">
        <v>290</v>
      </c>
      <c r="B172" s="356" t="s">
        <v>288</v>
      </c>
      <c r="C172" s="356" t="s">
        <v>51</v>
      </c>
      <c r="D172" s="357" t="s">
        <v>470</v>
      </c>
      <c r="E172" s="358" t="s">
        <v>15</v>
      </c>
      <c r="F172" s="358" t="s">
        <v>15</v>
      </c>
      <c r="G172" s="364" t="s">
        <v>43</v>
      </c>
    </row>
    <row r="173" spans="1:7" ht="21" customHeight="1">
      <c r="A173" s="355" t="s">
        <v>471</v>
      </c>
      <c r="B173" s="356" t="s">
        <v>472</v>
      </c>
      <c r="C173" s="356" t="s">
        <v>13</v>
      </c>
      <c r="D173" s="357" t="s">
        <v>473</v>
      </c>
      <c r="E173" s="358" t="s">
        <v>15</v>
      </c>
      <c r="F173" s="358" t="s">
        <v>15</v>
      </c>
      <c r="G173" s="359" t="s">
        <v>15</v>
      </c>
    </row>
    <row r="174" spans="1:7" ht="21" customHeight="1">
      <c r="A174" s="355" t="s">
        <v>474</v>
      </c>
      <c r="B174" s="356" t="s">
        <v>475</v>
      </c>
      <c r="C174" s="356" t="s">
        <v>13</v>
      </c>
      <c r="D174" s="357" t="s">
        <v>476</v>
      </c>
      <c r="E174" s="358" t="s">
        <v>15</v>
      </c>
      <c r="F174" s="358" t="s">
        <v>15</v>
      </c>
      <c r="G174" s="359" t="s">
        <v>15</v>
      </c>
    </row>
    <row r="175" spans="1:7" ht="21" customHeight="1">
      <c r="A175" s="355" t="s">
        <v>477</v>
      </c>
      <c r="B175" s="356" t="s">
        <v>478</v>
      </c>
      <c r="C175" s="356" t="s">
        <v>13</v>
      </c>
      <c r="D175" s="357" t="s">
        <v>479</v>
      </c>
      <c r="E175" s="358" t="s">
        <v>15</v>
      </c>
      <c r="F175" s="358" t="s">
        <v>15</v>
      </c>
      <c r="G175" s="359" t="s">
        <v>15</v>
      </c>
    </row>
    <row r="176" spans="1:7" ht="21" customHeight="1">
      <c r="A176" s="355" t="s">
        <v>480</v>
      </c>
      <c r="B176" s="356" t="s">
        <v>481</v>
      </c>
      <c r="C176" s="356" t="s">
        <v>13</v>
      </c>
      <c r="D176" s="357" t="s">
        <v>482</v>
      </c>
      <c r="E176" s="358" t="s">
        <v>15</v>
      </c>
      <c r="F176" s="358" t="s">
        <v>15</v>
      </c>
      <c r="G176" s="359" t="s">
        <v>15</v>
      </c>
    </row>
    <row r="177" spans="1:7" ht="21" customHeight="1">
      <c r="A177" s="355" t="s">
        <v>483</v>
      </c>
      <c r="B177" s="356" t="s">
        <v>484</v>
      </c>
      <c r="C177" s="356" t="s">
        <v>28</v>
      </c>
      <c r="D177" s="357" t="s">
        <v>485</v>
      </c>
      <c r="E177" s="358" t="s">
        <v>15</v>
      </c>
      <c r="F177" s="358" t="s">
        <v>15</v>
      </c>
      <c r="G177" s="364" t="s">
        <v>43</v>
      </c>
    </row>
    <row r="178" spans="1:7" ht="21" customHeight="1">
      <c r="A178" s="355" t="s">
        <v>486</v>
      </c>
      <c r="B178" s="356" t="s">
        <v>487</v>
      </c>
      <c r="C178" s="356" t="s">
        <v>28</v>
      </c>
      <c r="D178" s="357" t="s">
        <v>488</v>
      </c>
      <c r="E178" s="358" t="s">
        <v>15</v>
      </c>
      <c r="F178" s="358" t="s">
        <v>15</v>
      </c>
      <c r="G178" s="360" t="s">
        <v>489</v>
      </c>
    </row>
    <row r="179" spans="1:7" ht="21" customHeight="1">
      <c r="A179" s="355" t="s">
        <v>490</v>
      </c>
      <c r="B179" s="356" t="s">
        <v>478</v>
      </c>
      <c r="C179" s="356" t="s">
        <v>28</v>
      </c>
      <c r="D179" s="357" t="s">
        <v>491</v>
      </c>
      <c r="E179" s="361" t="s">
        <v>477</v>
      </c>
      <c r="F179" s="361" t="s">
        <v>477</v>
      </c>
      <c r="G179" s="364" t="s">
        <v>43</v>
      </c>
    </row>
    <row r="180" spans="1:7" ht="21" customHeight="1">
      <c r="A180" s="355" t="s">
        <v>492</v>
      </c>
      <c r="B180" s="356" t="s">
        <v>481</v>
      </c>
      <c r="C180" s="356" t="s">
        <v>28</v>
      </c>
      <c r="D180" s="357" t="s">
        <v>493</v>
      </c>
      <c r="E180" s="361" t="s">
        <v>480</v>
      </c>
      <c r="F180" s="361" t="s">
        <v>480</v>
      </c>
      <c r="G180" s="360" t="s">
        <v>494</v>
      </c>
    </row>
    <row r="181" spans="1:7" ht="21" customHeight="1">
      <c r="A181" s="355" t="s">
        <v>495</v>
      </c>
      <c r="B181" s="362" t="s">
        <v>43</v>
      </c>
      <c r="C181" s="362" t="s">
        <v>496</v>
      </c>
      <c r="D181" s="357" t="s">
        <v>497</v>
      </c>
      <c r="E181" s="358" t="s">
        <v>15</v>
      </c>
      <c r="F181" s="363" t="s">
        <v>43</v>
      </c>
      <c r="G181" s="364" t="s">
        <v>43</v>
      </c>
    </row>
    <row r="182" spans="1:7" ht="21" customHeight="1">
      <c r="A182" s="355" t="s">
        <v>498</v>
      </c>
      <c r="B182" s="356" t="s">
        <v>499</v>
      </c>
      <c r="C182" s="356" t="s">
        <v>46</v>
      </c>
      <c r="D182" s="357" t="s">
        <v>500</v>
      </c>
      <c r="E182" s="358" t="s">
        <v>15</v>
      </c>
      <c r="F182" s="358" t="s">
        <v>15</v>
      </c>
      <c r="G182" s="359" t="s">
        <v>15</v>
      </c>
    </row>
    <row r="183" spans="1:7" ht="21" customHeight="1">
      <c r="A183" s="507" t="s">
        <v>498</v>
      </c>
      <c r="B183" s="508"/>
      <c r="C183" s="508" t="s">
        <v>13</v>
      </c>
      <c r="D183" s="511" t="s">
        <v>501</v>
      </c>
      <c r="E183" s="358" t="s">
        <v>15</v>
      </c>
      <c r="F183" s="363" t="s">
        <v>43</v>
      </c>
      <c r="G183" s="360" t="s">
        <v>15</v>
      </c>
    </row>
    <row r="184" spans="1:7" ht="21" customHeight="1">
      <c r="A184" s="355" t="s">
        <v>502</v>
      </c>
      <c r="B184" s="356" t="s">
        <v>499</v>
      </c>
      <c r="C184" s="356" t="s">
        <v>28</v>
      </c>
      <c r="D184" s="357" t="s">
        <v>503</v>
      </c>
      <c r="E184" s="363" t="s">
        <v>43</v>
      </c>
      <c r="F184" s="363" t="s">
        <v>43</v>
      </c>
      <c r="G184" s="364" t="s">
        <v>43</v>
      </c>
    </row>
    <row r="185" spans="1:7" ht="21" customHeight="1">
      <c r="A185" s="355" t="s">
        <v>504</v>
      </c>
      <c r="B185" s="356" t="s">
        <v>505</v>
      </c>
      <c r="C185" s="356" t="s">
        <v>46</v>
      </c>
      <c r="D185" s="357" t="s">
        <v>506</v>
      </c>
      <c r="E185" s="358" t="s">
        <v>15</v>
      </c>
      <c r="F185" s="358" t="s">
        <v>15</v>
      </c>
      <c r="G185" s="359" t="s">
        <v>15</v>
      </c>
    </row>
    <row r="186" spans="1:7" ht="21" customHeight="1">
      <c r="A186" s="355" t="s">
        <v>507</v>
      </c>
      <c r="B186" s="356" t="s">
        <v>508</v>
      </c>
      <c r="C186" s="356" t="s">
        <v>46</v>
      </c>
      <c r="D186" s="357" t="s">
        <v>509</v>
      </c>
      <c r="E186" s="358" t="s">
        <v>15</v>
      </c>
      <c r="F186" s="358" t="s">
        <v>15</v>
      </c>
      <c r="G186" s="359" t="s">
        <v>15</v>
      </c>
    </row>
    <row r="187" spans="1:7" ht="21" customHeight="1">
      <c r="A187" s="355" t="s">
        <v>510</v>
      </c>
      <c r="B187" s="356" t="s">
        <v>511</v>
      </c>
      <c r="C187" s="356" t="s">
        <v>13</v>
      </c>
      <c r="D187" s="357" t="s">
        <v>512</v>
      </c>
      <c r="E187" s="358" t="s">
        <v>15</v>
      </c>
      <c r="F187" s="358" t="s">
        <v>15</v>
      </c>
      <c r="G187" s="359" t="s">
        <v>15</v>
      </c>
    </row>
    <row r="188" spans="1:7" ht="21" customHeight="1">
      <c r="A188" s="355" t="s">
        <v>513</v>
      </c>
      <c r="B188" s="356" t="s">
        <v>514</v>
      </c>
      <c r="C188" s="356" t="s">
        <v>13</v>
      </c>
      <c r="D188" s="357" t="s">
        <v>515</v>
      </c>
      <c r="E188" s="358" t="s">
        <v>15</v>
      </c>
      <c r="F188" s="358" t="s">
        <v>15</v>
      </c>
      <c r="G188" s="364" t="s">
        <v>43</v>
      </c>
    </row>
    <row r="189" spans="1:7" ht="21" customHeight="1">
      <c r="A189" s="355" t="s">
        <v>516</v>
      </c>
      <c r="B189" s="356" t="s">
        <v>517</v>
      </c>
      <c r="C189" s="356" t="s">
        <v>13</v>
      </c>
      <c r="D189" s="357" t="s">
        <v>518</v>
      </c>
      <c r="E189" s="358" t="s">
        <v>15</v>
      </c>
      <c r="F189" s="358" t="s">
        <v>15</v>
      </c>
      <c r="G189" s="359" t="s">
        <v>15</v>
      </c>
    </row>
    <row r="190" spans="1:7" ht="21" customHeight="1">
      <c r="A190" s="355" t="s">
        <v>519</v>
      </c>
      <c r="B190" s="356" t="s">
        <v>520</v>
      </c>
      <c r="C190" s="356" t="s">
        <v>13</v>
      </c>
      <c r="D190" s="357" t="s">
        <v>521</v>
      </c>
      <c r="E190" s="358" t="s">
        <v>15</v>
      </c>
      <c r="F190" s="358" t="s">
        <v>15</v>
      </c>
      <c r="G190" s="359" t="s">
        <v>15</v>
      </c>
    </row>
    <row r="191" spans="1:7" ht="21" customHeight="1">
      <c r="A191" s="355" t="s">
        <v>522</v>
      </c>
      <c r="B191" s="356" t="s">
        <v>523</v>
      </c>
      <c r="C191" s="356" t="s">
        <v>13</v>
      </c>
      <c r="D191" s="357" t="s">
        <v>524</v>
      </c>
      <c r="E191" s="358" t="s">
        <v>15</v>
      </c>
      <c r="F191" s="358" t="s">
        <v>15</v>
      </c>
      <c r="G191" s="359" t="s">
        <v>15</v>
      </c>
    </row>
    <row r="192" spans="1:7" ht="21" customHeight="1">
      <c r="A192" s="355" t="s">
        <v>525</v>
      </c>
      <c r="B192" s="356" t="s">
        <v>526</v>
      </c>
      <c r="C192" s="356" t="s">
        <v>13</v>
      </c>
      <c r="D192" s="357" t="s">
        <v>527</v>
      </c>
      <c r="E192" s="358" t="s">
        <v>15</v>
      </c>
      <c r="F192" s="358" t="s">
        <v>15</v>
      </c>
      <c r="G192" s="359" t="s">
        <v>15</v>
      </c>
    </row>
    <row r="193" spans="1:7" ht="21" customHeight="1">
      <c r="A193" s="355" t="s">
        <v>528</v>
      </c>
      <c r="B193" s="356" t="s">
        <v>505</v>
      </c>
      <c r="C193" s="356" t="s">
        <v>13</v>
      </c>
      <c r="D193" s="357" t="s">
        <v>529</v>
      </c>
      <c r="E193" s="361" t="s">
        <v>504</v>
      </c>
      <c r="F193" s="361" t="s">
        <v>504</v>
      </c>
      <c r="G193" s="364" t="s">
        <v>43</v>
      </c>
    </row>
    <row r="194" spans="1:7" ht="21" customHeight="1">
      <c r="A194" s="355" t="s">
        <v>530</v>
      </c>
      <c r="B194" s="362" t="s">
        <v>43</v>
      </c>
      <c r="C194" s="356" t="s">
        <v>13</v>
      </c>
      <c r="D194" s="357" t="s">
        <v>531</v>
      </c>
      <c r="E194" s="358" t="s">
        <v>15</v>
      </c>
      <c r="F194" s="358" t="s">
        <v>15</v>
      </c>
      <c r="G194" s="364" t="s">
        <v>43</v>
      </c>
    </row>
    <row r="195" spans="1:7" ht="21" customHeight="1">
      <c r="A195" s="355" t="s">
        <v>532</v>
      </c>
      <c r="B195" s="356" t="s">
        <v>533</v>
      </c>
      <c r="C195" s="356" t="s">
        <v>28</v>
      </c>
      <c r="D195" s="357" t="s">
        <v>534</v>
      </c>
      <c r="E195" s="358" t="s">
        <v>15</v>
      </c>
      <c r="F195" s="358" t="s">
        <v>15</v>
      </c>
      <c r="G195" s="360" t="s">
        <v>535</v>
      </c>
    </row>
    <row r="196" spans="1:7" ht="21" customHeight="1">
      <c r="A196" s="355" t="s">
        <v>536</v>
      </c>
      <c r="B196" s="356" t="s">
        <v>537</v>
      </c>
      <c r="C196" s="356" t="s">
        <v>28</v>
      </c>
      <c r="D196" s="357" t="s">
        <v>538</v>
      </c>
      <c r="E196" s="358" t="s">
        <v>15</v>
      </c>
      <c r="F196" s="358" t="s">
        <v>15</v>
      </c>
      <c r="G196" s="360" t="s">
        <v>539</v>
      </c>
    </row>
    <row r="197" spans="1:7" ht="21" customHeight="1">
      <c r="A197" s="355" t="s">
        <v>540</v>
      </c>
      <c r="B197" s="356" t="s">
        <v>541</v>
      </c>
      <c r="C197" s="356" t="s">
        <v>28</v>
      </c>
      <c r="D197" s="357" t="s">
        <v>542</v>
      </c>
      <c r="E197" s="358" t="s">
        <v>15</v>
      </c>
      <c r="F197" s="358" t="s">
        <v>15</v>
      </c>
      <c r="G197" s="360" t="s">
        <v>543</v>
      </c>
    </row>
    <row r="198" spans="1:7" ht="21" customHeight="1">
      <c r="A198" s="355" t="s">
        <v>544</v>
      </c>
      <c r="B198" s="356" t="s">
        <v>545</v>
      </c>
      <c r="C198" s="356" t="s">
        <v>28</v>
      </c>
      <c r="D198" s="357" t="s">
        <v>546</v>
      </c>
      <c r="E198" s="358" t="s">
        <v>15</v>
      </c>
      <c r="F198" s="358" t="s">
        <v>15</v>
      </c>
      <c r="G198" s="360" t="s">
        <v>543</v>
      </c>
    </row>
    <row r="199" spans="1:7" ht="21" customHeight="1">
      <c r="A199" s="355" t="s">
        <v>547</v>
      </c>
      <c r="B199" s="356" t="s">
        <v>548</v>
      </c>
      <c r="C199" s="356" t="s">
        <v>28</v>
      </c>
      <c r="D199" s="357" t="s">
        <v>549</v>
      </c>
      <c r="E199" s="358" t="s">
        <v>15</v>
      </c>
      <c r="F199" s="358" t="s">
        <v>15</v>
      </c>
      <c r="G199" s="360" t="s">
        <v>550</v>
      </c>
    </row>
    <row r="200" spans="1:7" ht="21" customHeight="1">
      <c r="A200" s="355" t="s">
        <v>551</v>
      </c>
      <c r="B200" s="356" t="s">
        <v>523</v>
      </c>
      <c r="C200" s="356" t="s">
        <v>28</v>
      </c>
      <c r="D200" s="357" t="s">
        <v>552</v>
      </c>
      <c r="E200" s="361" t="s">
        <v>522</v>
      </c>
      <c r="F200" s="361" t="s">
        <v>522</v>
      </c>
      <c r="G200" s="360" t="s">
        <v>553</v>
      </c>
    </row>
    <row r="201" spans="1:7" ht="21" customHeight="1">
      <c r="A201" s="355" t="s">
        <v>554</v>
      </c>
      <c r="B201" s="356" t="s">
        <v>555</v>
      </c>
      <c r="C201" s="356" t="s">
        <v>28</v>
      </c>
      <c r="D201" s="357" t="s">
        <v>556</v>
      </c>
      <c r="E201" s="358" t="s">
        <v>15</v>
      </c>
      <c r="F201" s="358" t="s">
        <v>15</v>
      </c>
      <c r="G201" s="360" t="s">
        <v>557</v>
      </c>
    </row>
    <row r="202" spans="1:7" ht="21" customHeight="1">
      <c r="A202" s="355" t="s">
        <v>558</v>
      </c>
      <c r="B202" s="356" t="s">
        <v>559</v>
      </c>
      <c r="C202" s="356" t="s">
        <v>28</v>
      </c>
      <c r="D202" s="357" t="s">
        <v>560</v>
      </c>
      <c r="E202" s="358" t="s">
        <v>15</v>
      </c>
      <c r="F202" s="358" t="s">
        <v>15</v>
      </c>
      <c r="G202" s="359" t="s">
        <v>15</v>
      </c>
    </row>
    <row r="203" spans="1:7" ht="21" customHeight="1">
      <c r="A203" s="355" t="s">
        <v>561</v>
      </c>
      <c r="B203" s="356" t="s">
        <v>562</v>
      </c>
      <c r="C203" s="356" t="s">
        <v>28</v>
      </c>
      <c r="D203" s="357" t="s">
        <v>563</v>
      </c>
      <c r="E203" s="358" t="s">
        <v>15</v>
      </c>
      <c r="F203" s="358" t="s">
        <v>15</v>
      </c>
      <c r="G203" s="360" t="s">
        <v>564</v>
      </c>
    </row>
    <row r="204" spans="1:7" ht="21" customHeight="1">
      <c r="A204" s="355" t="s">
        <v>565</v>
      </c>
      <c r="B204" s="356" t="s">
        <v>566</v>
      </c>
      <c r="C204" s="356" t="s">
        <v>28</v>
      </c>
      <c r="D204" s="357" t="s">
        <v>567</v>
      </c>
      <c r="E204" s="361" t="s">
        <v>568</v>
      </c>
      <c r="F204" s="361" t="s">
        <v>568</v>
      </c>
      <c r="G204" s="360" t="s">
        <v>569</v>
      </c>
    </row>
    <row r="205" spans="1:7" ht="21" customHeight="1">
      <c r="A205" s="355" t="s">
        <v>570</v>
      </c>
      <c r="B205" s="362" t="s">
        <v>43</v>
      </c>
      <c r="C205" s="356" t="s">
        <v>28</v>
      </c>
      <c r="D205" s="357" t="s">
        <v>571</v>
      </c>
      <c r="E205" s="361" t="s">
        <v>530</v>
      </c>
      <c r="F205" s="361" t="s">
        <v>530</v>
      </c>
      <c r="G205" s="359" t="s">
        <v>15</v>
      </c>
    </row>
    <row r="206" spans="1:7" ht="21" customHeight="1">
      <c r="A206" s="355" t="s">
        <v>572</v>
      </c>
      <c r="B206" s="362" t="s">
        <v>43</v>
      </c>
      <c r="C206" s="356" t="s">
        <v>28</v>
      </c>
      <c r="D206" s="357" t="s">
        <v>573</v>
      </c>
      <c r="E206" s="358" t="s">
        <v>15</v>
      </c>
      <c r="F206" s="358" t="s">
        <v>15</v>
      </c>
      <c r="G206" s="364" t="s">
        <v>43</v>
      </c>
    </row>
    <row r="207" spans="1:7" ht="21" customHeight="1">
      <c r="A207" s="355" t="s">
        <v>568</v>
      </c>
      <c r="B207" s="356" t="s">
        <v>566</v>
      </c>
      <c r="C207" s="356" t="s">
        <v>46</v>
      </c>
      <c r="D207" s="357" t="s">
        <v>574</v>
      </c>
      <c r="E207" s="358" t="s">
        <v>15</v>
      </c>
      <c r="F207" s="358" t="s">
        <v>15</v>
      </c>
      <c r="G207" s="359" t="s">
        <v>15</v>
      </c>
    </row>
    <row r="208" spans="1:7" ht="21" customHeight="1">
      <c r="A208" s="355" t="s">
        <v>568</v>
      </c>
      <c r="B208" s="356"/>
      <c r="C208" s="356" t="s">
        <v>51</v>
      </c>
      <c r="D208" s="497" t="s">
        <v>575</v>
      </c>
      <c r="E208" s="358" t="s">
        <v>15</v>
      </c>
      <c r="F208" s="358" t="s">
        <v>15</v>
      </c>
      <c r="G208" s="364" t="s">
        <v>43</v>
      </c>
    </row>
    <row r="209" spans="1:7" ht="21" customHeight="1">
      <c r="A209" s="355" t="s">
        <v>576</v>
      </c>
      <c r="B209" s="356" t="s">
        <v>577</v>
      </c>
      <c r="C209" s="356" t="s">
        <v>46</v>
      </c>
      <c r="D209" s="357" t="s">
        <v>578</v>
      </c>
      <c r="E209" s="358" t="s">
        <v>15</v>
      </c>
      <c r="F209" s="358" t="s">
        <v>15</v>
      </c>
      <c r="G209" s="359" t="s">
        <v>15</v>
      </c>
    </row>
    <row r="210" spans="1:7" ht="21" customHeight="1">
      <c r="A210" s="355" t="s">
        <v>579</v>
      </c>
      <c r="B210" s="356" t="s">
        <v>46</v>
      </c>
      <c r="C210" s="356" t="s">
        <v>46</v>
      </c>
      <c r="D210" s="357" t="s">
        <v>580</v>
      </c>
      <c r="E210" s="358" t="s">
        <v>15</v>
      </c>
      <c r="F210" s="358" t="s">
        <v>15</v>
      </c>
      <c r="G210" s="364" t="s">
        <v>15</v>
      </c>
    </row>
    <row r="211" spans="1:7" ht="21" customHeight="1">
      <c r="A211" s="355" t="s">
        <v>581</v>
      </c>
      <c r="B211" s="356" t="s">
        <v>582</v>
      </c>
      <c r="C211" s="356" t="s">
        <v>13</v>
      </c>
      <c r="D211" s="357" t="s">
        <v>583</v>
      </c>
      <c r="E211" s="358" t="s">
        <v>15</v>
      </c>
      <c r="F211" s="358" t="s">
        <v>15</v>
      </c>
      <c r="G211" s="364" t="s">
        <v>43</v>
      </c>
    </row>
    <row r="212" spans="1:7" ht="21" customHeight="1">
      <c r="A212" s="355" t="s">
        <v>584</v>
      </c>
      <c r="B212" s="356" t="s">
        <v>585</v>
      </c>
      <c r="C212" s="356" t="s">
        <v>13</v>
      </c>
      <c r="D212" s="357" t="s">
        <v>586</v>
      </c>
      <c r="E212" s="358" t="s">
        <v>15</v>
      </c>
      <c r="F212" s="358" t="s">
        <v>15</v>
      </c>
      <c r="G212" s="359" t="s">
        <v>15</v>
      </c>
    </row>
    <row r="213" spans="1:7" ht="21" customHeight="1">
      <c r="A213" s="355" t="s">
        <v>587</v>
      </c>
      <c r="B213" s="356" t="s">
        <v>588</v>
      </c>
      <c r="C213" s="356" t="s">
        <v>13</v>
      </c>
      <c r="D213" s="357" t="s">
        <v>589</v>
      </c>
      <c r="E213" s="358" t="s">
        <v>15</v>
      </c>
      <c r="F213" s="358" t="s">
        <v>15</v>
      </c>
      <c r="G213" s="359" t="s">
        <v>16</v>
      </c>
    </row>
    <row r="214" spans="1:7" ht="21" customHeight="1">
      <c r="A214" s="355" t="s">
        <v>590</v>
      </c>
      <c r="B214" s="356" t="s">
        <v>591</v>
      </c>
      <c r="C214" s="356" t="s">
        <v>13</v>
      </c>
      <c r="D214" s="357" t="s">
        <v>592</v>
      </c>
      <c r="E214" s="358" t="s">
        <v>15</v>
      </c>
      <c r="F214" s="358" t="s">
        <v>15</v>
      </c>
      <c r="G214" s="359" t="s">
        <v>15</v>
      </c>
    </row>
    <row r="215" spans="1:7" ht="21" customHeight="1">
      <c r="A215" s="355" t="s">
        <v>593</v>
      </c>
      <c r="B215" s="356" t="s">
        <v>594</v>
      </c>
      <c r="C215" s="356" t="s">
        <v>13</v>
      </c>
      <c r="D215" s="357" t="s">
        <v>595</v>
      </c>
      <c r="E215" s="358" t="s">
        <v>15</v>
      </c>
      <c r="F215" s="358" t="s">
        <v>15</v>
      </c>
      <c r="G215" s="359" t="s">
        <v>16</v>
      </c>
    </row>
    <row r="216" spans="1:7" ht="21" customHeight="1">
      <c r="A216" s="355" t="s">
        <v>596</v>
      </c>
      <c r="B216" s="356" t="s">
        <v>597</v>
      </c>
      <c r="C216" s="356" t="s">
        <v>13</v>
      </c>
      <c r="D216" s="357" t="s">
        <v>598</v>
      </c>
      <c r="E216" s="358" t="s">
        <v>15</v>
      </c>
      <c r="F216" s="358" t="s">
        <v>15</v>
      </c>
      <c r="G216" s="359" t="s">
        <v>15</v>
      </c>
    </row>
    <row r="217" spans="1:7" ht="21" customHeight="1">
      <c r="A217" s="355" t="s">
        <v>599</v>
      </c>
      <c r="B217" s="356" t="s">
        <v>600</v>
      </c>
      <c r="C217" s="356" t="s">
        <v>13</v>
      </c>
      <c r="D217" s="357" t="s">
        <v>601</v>
      </c>
      <c r="E217" s="358" t="s">
        <v>15</v>
      </c>
      <c r="F217" s="358" t="s">
        <v>15</v>
      </c>
      <c r="G217" s="359" t="s">
        <v>15</v>
      </c>
    </row>
    <row r="218" spans="1:7" ht="21" customHeight="1">
      <c r="A218" s="355" t="s">
        <v>602</v>
      </c>
      <c r="B218" s="356" t="s">
        <v>603</v>
      </c>
      <c r="C218" s="356" t="s">
        <v>13</v>
      </c>
      <c r="D218" s="357" t="s">
        <v>604</v>
      </c>
      <c r="E218" s="358" t="s">
        <v>15</v>
      </c>
      <c r="F218" s="358" t="s">
        <v>15</v>
      </c>
      <c r="G218" s="359" t="s">
        <v>15</v>
      </c>
    </row>
    <row r="219" spans="1:7" ht="21" customHeight="1">
      <c r="A219" s="355" t="s">
        <v>605</v>
      </c>
      <c r="B219" s="356" t="s">
        <v>606</v>
      </c>
      <c r="C219" s="356" t="s">
        <v>13</v>
      </c>
      <c r="D219" s="357" t="s">
        <v>607</v>
      </c>
      <c r="E219" s="358" t="s">
        <v>15</v>
      </c>
      <c r="F219" s="358" t="s">
        <v>15</v>
      </c>
      <c r="G219" s="359" t="s">
        <v>15</v>
      </c>
    </row>
    <row r="220" spans="1:7" ht="21" customHeight="1">
      <c r="A220" s="355" t="s">
        <v>608</v>
      </c>
      <c r="B220" s="356" t="s">
        <v>609</v>
      </c>
      <c r="C220" s="356" t="s">
        <v>13</v>
      </c>
      <c r="D220" s="357" t="s">
        <v>610</v>
      </c>
      <c r="E220" s="358" t="s">
        <v>15</v>
      </c>
      <c r="F220" s="358" t="s">
        <v>15</v>
      </c>
      <c r="G220" s="359" t="s">
        <v>15</v>
      </c>
    </row>
    <row r="221" spans="1:7" ht="21" customHeight="1">
      <c r="A221" s="355" t="s">
        <v>611</v>
      </c>
      <c r="B221" s="356" t="s">
        <v>612</v>
      </c>
      <c r="C221" s="356" t="s">
        <v>13</v>
      </c>
      <c r="D221" s="357" t="s">
        <v>613</v>
      </c>
      <c r="E221" s="358" t="s">
        <v>15</v>
      </c>
      <c r="F221" s="358" t="s">
        <v>15</v>
      </c>
      <c r="G221" s="359" t="s">
        <v>15</v>
      </c>
    </row>
    <row r="222" spans="1:7" ht="21" customHeight="1">
      <c r="A222" s="507" t="s">
        <v>614</v>
      </c>
      <c r="B222" s="508"/>
      <c r="C222" s="508" t="s">
        <v>13</v>
      </c>
      <c r="D222" s="509" t="s">
        <v>615</v>
      </c>
      <c r="E222" s="358" t="s">
        <v>15</v>
      </c>
      <c r="F222" s="358" t="s">
        <v>15</v>
      </c>
      <c r="G222" s="359" t="s">
        <v>15</v>
      </c>
    </row>
    <row r="223" spans="1:7" ht="21" customHeight="1">
      <c r="A223" s="507" t="s">
        <v>616</v>
      </c>
      <c r="B223" s="508"/>
      <c r="C223" s="508" t="s">
        <v>13</v>
      </c>
      <c r="D223" s="509" t="s">
        <v>617</v>
      </c>
      <c r="E223" s="358" t="s">
        <v>15</v>
      </c>
      <c r="F223" s="358" t="s">
        <v>15</v>
      </c>
      <c r="G223" s="359" t="s">
        <v>15</v>
      </c>
    </row>
    <row r="224" spans="1:7" ht="21" customHeight="1">
      <c r="A224" s="355" t="s">
        <v>618</v>
      </c>
      <c r="B224" s="356" t="s">
        <v>566</v>
      </c>
      <c r="C224" s="356" t="s">
        <v>28</v>
      </c>
      <c r="D224" s="357" t="s">
        <v>619</v>
      </c>
      <c r="E224" s="361" t="s">
        <v>568</v>
      </c>
      <c r="F224" s="361" t="s">
        <v>568</v>
      </c>
      <c r="G224" s="364" t="s">
        <v>43</v>
      </c>
    </row>
    <row r="225" spans="1:7" ht="21" customHeight="1">
      <c r="A225" s="355" t="s">
        <v>620</v>
      </c>
      <c r="B225" s="356" t="s">
        <v>577</v>
      </c>
      <c r="C225" s="356" t="s">
        <v>28</v>
      </c>
      <c r="D225" s="357" t="s">
        <v>621</v>
      </c>
      <c r="E225" s="361" t="s">
        <v>576</v>
      </c>
      <c r="F225" s="361" t="s">
        <v>576</v>
      </c>
      <c r="G225" s="364" t="s">
        <v>43</v>
      </c>
    </row>
    <row r="226" spans="1:7" ht="21" customHeight="1">
      <c r="A226" s="355" t="s">
        <v>622</v>
      </c>
      <c r="B226" s="356" t="s">
        <v>623</v>
      </c>
      <c r="C226" s="356" t="s">
        <v>28</v>
      </c>
      <c r="D226" s="357" t="s">
        <v>624</v>
      </c>
      <c r="E226" s="358" t="s">
        <v>15</v>
      </c>
      <c r="F226" s="358" t="s">
        <v>15</v>
      </c>
      <c r="G226" s="359" t="s">
        <v>16</v>
      </c>
    </row>
    <row r="227" spans="1:7" ht="21" customHeight="1">
      <c r="A227" s="355" t="s">
        <v>625</v>
      </c>
      <c r="B227" s="356" t="s">
        <v>588</v>
      </c>
      <c r="C227" s="356" t="s">
        <v>28</v>
      </c>
      <c r="D227" s="357" t="s">
        <v>626</v>
      </c>
      <c r="E227" s="361" t="s">
        <v>587</v>
      </c>
      <c r="F227" s="361" t="s">
        <v>587</v>
      </c>
      <c r="G227" s="364" t="s">
        <v>43</v>
      </c>
    </row>
    <row r="228" spans="1:7" ht="21" customHeight="1">
      <c r="A228" s="355" t="s">
        <v>627</v>
      </c>
      <c r="B228" s="356" t="s">
        <v>628</v>
      </c>
      <c r="C228" s="356" t="s">
        <v>28</v>
      </c>
      <c r="D228" s="357" t="s">
        <v>629</v>
      </c>
      <c r="E228" s="358" t="s">
        <v>15</v>
      </c>
      <c r="F228" s="358" t="s">
        <v>15</v>
      </c>
      <c r="G228" s="359" t="s">
        <v>16</v>
      </c>
    </row>
    <row r="229" spans="1:7" ht="21" customHeight="1">
      <c r="A229" s="355" t="s">
        <v>630</v>
      </c>
      <c r="B229" s="356" t="s">
        <v>594</v>
      </c>
      <c r="C229" s="356" t="s">
        <v>28</v>
      </c>
      <c r="D229" s="357" t="s">
        <v>631</v>
      </c>
      <c r="E229" s="361" t="s">
        <v>593</v>
      </c>
      <c r="F229" s="361" t="s">
        <v>593</v>
      </c>
      <c r="G229" s="364" t="s">
        <v>43</v>
      </c>
    </row>
    <row r="230" spans="1:7" ht="21" customHeight="1">
      <c r="A230" s="355" t="s">
        <v>632</v>
      </c>
      <c r="B230" s="356" t="s">
        <v>633</v>
      </c>
      <c r="C230" s="356" t="s">
        <v>28</v>
      </c>
      <c r="D230" s="357" t="s">
        <v>634</v>
      </c>
      <c r="E230" s="358" t="s">
        <v>15</v>
      </c>
      <c r="F230" s="358" t="s">
        <v>15</v>
      </c>
      <c r="G230" s="359" t="s">
        <v>15</v>
      </c>
    </row>
    <row r="231" spans="1:7" ht="21" customHeight="1">
      <c r="A231" s="355" t="s">
        <v>635</v>
      </c>
      <c r="B231" s="356" t="s">
        <v>597</v>
      </c>
      <c r="C231" s="356" t="s">
        <v>28</v>
      </c>
      <c r="D231" s="357" t="s">
        <v>636</v>
      </c>
      <c r="E231" s="361" t="s">
        <v>596</v>
      </c>
      <c r="F231" s="361" t="s">
        <v>596</v>
      </c>
      <c r="G231" s="360" t="s">
        <v>637</v>
      </c>
    </row>
    <row r="232" spans="1:7" ht="21" customHeight="1">
      <c r="A232" s="355" t="s">
        <v>638</v>
      </c>
      <c r="B232" s="356" t="s">
        <v>639</v>
      </c>
      <c r="C232" s="356" t="s">
        <v>28</v>
      </c>
      <c r="D232" s="357" t="s">
        <v>640</v>
      </c>
      <c r="E232" s="358" t="s">
        <v>15</v>
      </c>
      <c r="F232" s="358" t="s">
        <v>15</v>
      </c>
      <c r="G232" s="360" t="s">
        <v>637</v>
      </c>
    </row>
    <row r="233" spans="1:7" ht="21" customHeight="1">
      <c r="A233" s="355" t="s">
        <v>641</v>
      </c>
      <c r="B233" s="356" t="s">
        <v>642</v>
      </c>
      <c r="C233" s="356" t="s">
        <v>28</v>
      </c>
      <c r="D233" s="357" t="s">
        <v>643</v>
      </c>
      <c r="E233" s="358" t="s">
        <v>15</v>
      </c>
      <c r="F233" s="358" t="s">
        <v>15</v>
      </c>
      <c r="G233" s="359" t="s">
        <v>15</v>
      </c>
    </row>
    <row r="234" spans="1:7" ht="21" customHeight="1">
      <c r="A234" s="355" t="s">
        <v>644</v>
      </c>
      <c r="B234" s="356" t="s">
        <v>603</v>
      </c>
      <c r="C234" s="356" t="s">
        <v>28</v>
      </c>
      <c r="D234" s="357" t="s">
        <v>645</v>
      </c>
      <c r="E234" s="361" t="s">
        <v>602</v>
      </c>
      <c r="F234" s="361" t="s">
        <v>602</v>
      </c>
      <c r="G234" s="360" t="s">
        <v>646</v>
      </c>
    </row>
    <row r="235" spans="1:7" ht="21" customHeight="1">
      <c r="A235" s="355" t="s">
        <v>647</v>
      </c>
      <c r="B235" s="356" t="s">
        <v>648</v>
      </c>
      <c r="C235" s="356" t="s">
        <v>28</v>
      </c>
      <c r="D235" s="357" t="s">
        <v>649</v>
      </c>
      <c r="E235" s="358" t="s">
        <v>43</v>
      </c>
      <c r="F235" s="358" t="s">
        <v>43</v>
      </c>
      <c r="G235" s="364" t="s">
        <v>43</v>
      </c>
    </row>
    <row r="236" spans="1:7" ht="21" customHeight="1">
      <c r="A236" s="355" t="s">
        <v>650</v>
      </c>
      <c r="B236" s="356" t="s">
        <v>651</v>
      </c>
      <c r="C236" s="356" t="s">
        <v>28</v>
      </c>
      <c r="D236" s="357" t="s">
        <v>652</v>
      </c>
      <c r="E236" s="358" t="s">
        <v>15</v>
      </c>
      <c r="F236" s="358" t="s">
        <v>15</v>
      </c>
      <c r="G236" s="359" t="s">
        <v>16</v>
      </c>
    </row>
    <row r="237" spans="1:7" ht="21" customHeight="1">
      <c r="A237" s="507" t="s">
        <v>653</v>
      </c>
      <c r="B237" s="508"/>
      <c r="C237" s="508" t="s">
        <v>28</v>
      </c>
      <c r="D237" s="509" t="s">
        <v>654</v>
      </c>
      <c r="E237" s="361" t="s">
        <v>614</v>
      </c>
      <c r="F237" s="361" t="s">
        <v>614</v>
      </c>
      <c r="G237" s="361" t="s">
        <v>655</v>
      </c>
    </row>
    <row r="238" spans="1:7" ht="21" customHeight="1">
      <c r="A238" s="507" t="s">
        <v>656</v>
      </c>
      <c r="B238" s="508"/>
      <c r="C238" s="508" t="s">
        <v>28</v>
      </c>
      <c r="D238" s="509" t="s">
        <v>657</v>
      </c>
      <c r="E238" s="361" t="s">
        <v>616</v>
      </c>
      <c r="F238" s="361" t="s">
        <v>616</v>
      </c>
      <c r="G238" s="361" t="s">
        <v>658</v>
      </c>
    </row>
    <row r="239" spans="1:7" ht="21" customHeight="1">
      <c r="A239" s="355" t="s">
        <v>659</v>
      </c>
      <c r="B239" s="356" t="s">
        <v>46</v>
      </c>
      <c r="C239" s="356" t="s">
        <v>28</v>
      </c>
      <c r="D239" s="357" t="s">
        <v>660</v>
      </c>
      <c r="E239" s="361" t="s">
        <v>579</v>
      </c>
      <c r="F239" s="361" t="s">
        <v>579</v>
      </c>
      <c r="G239" s="359" t="s">
        <v>43</v>
      </c>
    </row>
    <row r="240" spans="1:7" ht="21" customHeight="1">
      <c r="A240" s="355" t="s">
        <v>661</v>
      </c>
      <c r="B240" s="356" t="s">
        <v>662</v>
      </c>
      <c r="C240" s="356" t="s">
        <v>265</v>
      </c>
      <c r="D240" s="357" t="s">
        <v>663</v>
      </c>
      <c r="E240" s="358" t="s">
        <v>15</v>
      </c>
      <c r="F240" s="358" t="s">
        <v>15</v>
      </c>
      <c r="G240" s="364" t="s">
        <v>43</v>
      </c>
    </row>
    <row r="241" spans="1:7" ht="21" customHeight="1">
      <c r="A241" s="355" t="s">
        <v>664</v>
      </c>
      <c r="B241" s="356" t="s">
        <v>662</v>
      </c>
      <c r="C241" s="356" t="s">
        <v>265</v>
      </c>
      <c r="D241" s="357" t="s">
        <v>665</v>
      </c>
      <c r="E241" s="358" t="s">
        <v>15</v>
      </c>
      <c r="F241" s="358" t="s">
        <v>15</v>
      </c>
      <c r="G241" s="364" t="s">
        <v>43</v>
      </c>
    </row>
    <row r="242" spans="1:7" ht="21" customHeight="1">
      <c r="A242" s="355" t="s">
        <v>666</v>
      </c>
      <c r="B242" s="356"/>
      <c r="C242" s="356" t="s">
        <v>265</v>
      </c>
      <c r="D242" s="524" t="s">
        <v>667</v>
      </c>
      <c r="E242" s="358" t="s">
        <v>15</v>
      </c>
      <c r="F242" s="358" t="s">
        <v>15</v>
      </c>
      <c r="G242" s="525"/>
    </row>
    <row r="243" spans="1:7" ht="21" customHeight="1">
      <c r="A243" s="355" t="s">
        <v>668</v>
      </c>
      <c r="B243" s="356" t="s">
        <v>669</v>
      </c>
      <c r="C243" s="356" t="s">
        <v>46</v>
      </c>
      <c r="D243" s="357" t="s">
        <v>670</v>
      </c>
      <c r="E243" s="358" t="s">
        <v>15</v>
      </c>
      <c r="F243" s="358" t="s">
        <v>15</v>
      </c>
      <c r="G243" s="359" t="s">
        <v>15</v>
      </c>
    </row>
    <row r="244" spans="1:7" ht="21" customHeight="1">
      <c r="A244" s="355" t="s">
        <v>668</v>
      </c>
      <c r="B244" s="356" t="s">
        <v>669</v>
      </c>
      <c r="C244" s="356" t="s">
        <v>51</v>
      </c>
      <c r="D244" s="357" t="s">
        <v>671</v>
      </c>
      <c r="E244" s="358" t="s">
        <v>15</v>
      </c>
      <c r="F244" s="358" t="s">
        <v>15</v>
      </c>
      <c r="G244" s="364" t="s">
        <v>43</v>
      </c>
    </row>
    <row r="245" spans="1:7" ht="21" customHeight="1">
      <c r="A245" s="355" t="s">
        <v>672</v>
      </c>
      <c r="B245" s="356" t="s">
        <v>673</v>
      </c>
      <c r="C245" s="356" t="s">
        <v>13</v>
      </c>
      <c r="D245" s="357" t="s">
        <v>674</v>
      </c>
      <c r="E245" s="358" t="s">
        <v>15</v>
      </c>
      <c r="F245" s="358" t="s">
        <v>15</v>
      </c>
      <c r="G245" s="359" t="s">
        <v>15</v>
      </c>
    </row>
    <row r="246" spans="1:7" ht="21" customHeight="1">
      <c r="A246" s="355" t="s">
        <v>675</v>
      </c>
      <c r="B246" s="356" t="s">
        <v>676</v>
      </c>
      <c r="C246" s="356" t="s">
        <v>13</v>
      </c>
      <c r="D246" s="357" t="s">
        <v>677</v>
      </c>
      <c r="E246" s="358" t="s">
        <v>15</v>
      </c>
      <c r="F246" s="358" t="s">
        <v>15</v>
      </c>
      <c r="G246" s="359" t="s">
        <v>15</v>
      </c>
    </row>
    <row r="247" spans="1:7" ht="21" customHeight="1">
      <c r="A247" s="355" t="s">
        <v>678</v>
      </c>
      <c r="B247" s="356" t="s">
        <v>679</v>
      </c>
      <c r="C247" s="356" t="s">
        <v>13</v>
      </c>
      <c r="D247" s="357" t="s">
        <v>680</v>
      </c>
      <c r="E247" s="358" t="s">
        <v>15</v>
      </c>
      <c r="F247" s="358" t="s">
        <v>15</v>
      </c>
      <c r="G247" s="359" t="s">
        <v>15</v>
      </c>
    </row>
    <row r="248" spans="1:7" ht="21" customHeight="1">
      <c r="A248" s="355" t="s">
        <v>681</v>
      </c>
      <c r="B248" s="356" t="s">
        <v>682</v>
      </c>
      <c r="C248" s="356" t="s">
        <v>13</v>
      </c>
      <c r="D248" s="357" t="s">
        <v>683</v>
      </c>
      <c r="E248" s="358" t="s">
        <v>15</v>
      </c>
      <c r="F248" s="358" t="s">
        <v>15</v>
      </c>
      <c r="G248" s="364" t="s">
        <v>15</v>
      </c>
    </row>
    <row r="249" spans="1:7" ht="21" customHeight="1">
      <c r="A249" s="355" t="s">
        <v>684</v>
      </c>
      <c r="B249" s="356" t="s">
        <v>685</v>
      </c>
      <c r="C249" s="356" t="s">
        <v>28</v>
      </c>
      <c r="D249" s="357" t="s">
        <v>686</v>
      </c>
      <c r="E249" s="358" t="s">
        <v>15</v>
      </c>
      <c r="F249" s="358" t="s">
        <v>15</v>
      </c>
      <c r="G249" s="360" t="s">
        <v>687</v>
      </c>
    </row>
    <row r="250" spans="1:7" ht="21" customHeight="1">
      <c r="A250" s="355" t="s">
        <v>688</v>
      </c>
      <c r="B250" s="356" t="s">
        <v>676</v>
      </c>
      <c r="C250" s="356" t="s">
        <v>28</v>
      </c>
      <c r="D250" s="357" t="s">
        <v>689</v>
      </c>
      <c r="E250" s="361" t="s">
        <v>675</v>
      </c>
      <c r="F250" s="361" t="s">
        <v>675</v>
      </c>
      <c r="G250" s="360" t="s">
        <v>690</v>
      </c>
    </row>
    <row r="251" spans="1:7" ht="21" customHeight="1">
      <c r="A251" s="355" t="s">
        <v>691</v>
      </c>
      <c r="B251" s="356" t="s">
        <v>692</v>
      </c>
      <c r="C251" s="356" t="s">
        <v>28</v>
      </c>
      <c r="D251" s="357" t="s">
        <v>693</v>
      </c>
      <c r="E251" s="358" t="s">
        <v>15</v>
      </c>
      <c r="F251" s="358" t="s">
        <v>15</v>
      </c>
      <c r="G251" s="360" t="s">
        <v>694</v>
      </c>
    </row>
    <row r="252" spans="1:7" ht="21" customHeight="1">
      <c r="A252" s="355" t="s">
        <v>695</v>
      </c>
      <c r="B252" s="356" t="s">
        <v>696</v>
      </c>
      <c r="C252" s="356" t="s">
        <v>28</v>
      </c>
      <c r="D252" s="357" t="s">
        <v>697</v>
      </c>
      <c r="E252" s="358" t="s">
        <v>15</v>
      </c>
      <c r="F252" s="358" t="s">
        <v>15</v>
      </c>
      <c r="G252" s="359" t="s">
        <v>16</v>
      </c>
    </row>
    <row r="253" spans="1:7" ht="21" customHeight="1">
      <c r="A253" s="355" t="s">
        <v>698</v>
      </c>
      <c r="B253" s="356" t="s">
        <v>699</v>
      </c>
      <c r="C253" s="356" t="s">
        <v>28</v>
      </c>
      <c r="D253" s="357" t="s">
        <v>700</v>
      </c>
      <c r="E253" s="358" t="s">
        <v>15</v>
      </c>
      <c r="F253" s="358" t="s">
        <v>15</v>
      </c>
      <c r="G253" s="364" t="s">
        <v>43</v>
      </c>
    </row>
    <row r="254" spans="1:7" ht="21" customHeight="1">
      <c r="A254" s="355" t="s">
        <v>701</v>
      </c>
      <c r="B254" s="356" t="s">
        <v>702</v>
      </c>
      <c r="C254" s="356" t="s">
        <v>28</v>
      </c>
      <c r="D254" s="357" t="s">
        <v>703</v>
      </c>
      <c r="E254" s="358" t="s">
        <v>15</v>
      </c>
      <c r="F254" s="358" t="s">
        <v>15</v>
      </c>
      <c r="G254" s="364" t="s">
        <v>43</v>
      </c>
    </row>
    <row r="255" spans="1:7" ht="21" customHeight="1">
      <c r="A255" s="355" t="s">
        <v>704</v>
      </c>
      <c r="B255" s="356" t="s">
        <v>705</v>
      </c>
      <c r="C255" s="356" t="s">
        <v>28</v>
      </c>
      <c r="D255" s="357" t="s">
        <v>706</v>
      </c>
      <c r="E255" s="358" t="s">
        <v>15</v>
      </c>
      <c r="F255" s="358" t="s">
        <v>15</v>
      </c>
      <c r="G255" s="360" t="s">
        <v>687</v>
      </c>
    </row>
    <row r="256" spans="1:7" ht="21" customHeight="1">
      <c r="A256" s="355" t="s">
        <v>707</v>
      </c>
      <c r="B256" s="356" t="s">
        <v>708</v>
      </c>
      <c r="C256" s="356" t="s">
        <v>28</v>
      </c>
      <c r="D256" s="357" t="s">
        <v>709</v>
      </c>
      <c r="E256" s="358" t="s">
        <v>15</v>
      </c>
      <c r="F256" s="358" t="s">
        <v>15</v>
      </c>
      <c r="G256" s="360" t="s">
        <v>687</v>
      </c>
    </row>
    <row r="257" spans="1:7" ht="21" customHeight="1">
      <c r="A257" s="355" t="s">
        <v>710</v>
      </c>
      <c r="B257" s="356" t="s">
        <v>682</v>
      </c>
      <c r="C257" s="356" t="s">
        <v>28</v>
      </c>
      <c r="D257" s="357" t="s">
        <v>711</v>
      </c>
      <c r="E257" s="361" t="s">
        <v>681</v>
      </c>
      <c r="F257" s="361" t="s">
        <v>681</v>
      </c>
      <c r="G257" s="360" t="s">
        <v>712</v>
      </c>
    </row>
    <row r="258" spans="1:7" ht="21" customHeight="1">
      <c r="A258" s="355" t="s">
        <v>713</v>
      </c>
      <c r="B258" s="356" t="s">
        <v>682</v>
      </c>
      <c r="C258" s="356" t="s">
        <v>28</v>
      </c>
      <c r="D258" s="357" t="s">
        <v>714</v>
      </c>
      <c r="E258" s="361" t="s">
        <v>681</v>
      </c>
      <c r="F258" s="361" t="s">
        <v>681</v>
      </c>
      <c r="G258" s="359" t="s">
        <v>43</v>
      </c>
    </row>
    <row r="259" spans="1:7" ht="21" customHeight="1">
      <c r="A259" s="355" t="s">
        <v>715</v>
      </c>
      <c r="B259" s="356" t="s">
        <v>716</v>
      </c>
      <c r="C259" s="356" t="s">
        <v>46</v>
      </c>
      <c r="D259" s="357" t="s">
        <v>717</v>
      </c>
      <c r="E259" s="358" t="s">
        <v>15</v>
      </c>
      <c r="F259" s="358" t="s">
        <v>15</v>
      </c>
      <c r="G259" s="359" t="s">
        <v>15</v>
      </c>
    </row>
    <row r="260" spans="1:7" ht="21" customHeight="1">
      <c r="A260" s="355" t="s">
        <v>715</v>
      </c>
      <c r="B260" s="356" t="s">
        <v>716</v>
      </c>
      <c r="C260" s="356" t="s">
        <v>51</v>
      </c>
      <c r="D260" s="357" t="s">
        <v>718</v>
      </c>
      <c r="E260" s="358" t="s">
        <v>15</v>
      </c>
      <c r="F260" s="358" t="s">
        <v>15</v>
      </c>
      <c r="G260" s="359" t="s">
        <v>43</v>
      </c>
    </row>
    <row r="261" spans="1:7" ht="21" customHeight="1">
      <c r="A261" s="355" t="s">
        <v>719</v>
      </c>
      <c r="B261" s="356" t="s">
        <v>720</v>
      </c>
      <c r="C261" s="356" t="s">
        <v>46</v>
      </c>
      <c r="D261" s="357" t="s">
        <v>721</v>
      </c>
      <c r="E261" s="358" t="s">
        <v>15</v>
      </c>
      <c r="F261" s="358" t="s">
        <v>15</v>
      </c>
      <c r="G261" s="359" t="s">
        <v>15</v>
      </c>
    </row>
    <row r="262" spans="1:7" ht="21" customHeight="1">
      <c r="A262" s="507" t="s">
        <v>722</v>
      </c>
      <c r="B262" s="508"/>
      <c r="C262" s="508" t="s">
        <v>46</v>
      </c>
      <c r="D262" s="509" t="s">
        <v>723</v>
      </c>
      <c r="E262" s="358" t="s">
        <v>15</v>
      </c>
      <c r="F262" s="358" t="s">
        <v>15</v>
      </c>
      <c r="G262" s="359" t="s">
        <v>15</v>
      </c>
    </row>
    <row r="263" spans="1:7" ht="21" customHeight="1">
      <c r="A263" s="507" t="s">
        <v>724</v>
      </c>
      <c r="B263" s="508"/>
      <c r="C263" s="508" t="s">
        <v>46</v>
      </c>
      <c r="D263" s="509" t="s">
        <v>725</v>
      </c>
      <c r="E263" s="358" t="s">
        <v>15</v>
      </c>
      <c r="F263" s="358" t="s">
        <v>15</v>
      </c>
      <c r="G263" s="359" t="s">
        <v>15</v>
      </c>
    </row>
    <row r="264" spans="1:7" ht="21" customHeight="1">
      <c r="A264" s="507" t="s">
        <v>726</v>
      </c>
      <c r="B264" s="508"/>
      <c r="C264" s="508" t="s">
        <v>46</v>
      </c>
      <c r="D264" s="509" t="s">
        <v>727</v>
      </c>
      <c r="E264" s="358" t="s">
        <v>15</v>
      </c>
      <c r="F264" s="358" t="s">
        <v>15</v>
      </c>
      <c r="G264" s="359" t="s">
        <v>15</v>
      </c>
    </row>
    <row r="265" spans="1:7" ht="21" customHeight="1">
      <c r="A265" s="355" t="s">
        <v>728</v>
      </c>
      <c r="B265" s="356" t="s">
        <v>729</v>
      </c>
      <c r="C265" s="356" t="s">
        <v>13</v>
      </c>
      <c r="D265" s="357" t="s">
        <v>730</v>
      </c>
      <c r="E265" s="358" t="s">
        <v>15</v>
      </c>
      <c r="F265" s="358" t="s">
        <v>15</v>
      </c>
      <c r="G265" s="359" t="s">
        <v>15</v>
      </c>
    </row>
    <row r="266" spans="1:7" ht="21" customHeight="1">
      <c r="A266" s="355" t="s">
        <v>731</v>
      </c>
      <c r="B266" s="356" t="s">
        <v>732</v>
      </c>
      <c r="C266" s="356" t="s">
        <v>13</v>
      </c>
      <c r="D266" s="357" t="s">
        <v>733</v>
      </c>
      <c r="E266" s="358" t="s">
        <v>15</v>
      </c>
      <c r="F266" s="358" t="s">
        <v>15</v>
      </c>
      <c r="G266" s="360" t="s">
        <v>719</v>
      </c>
    </row>
    <row r="267" spans="1:7" ht="21" customHeight="1">
      <c r="A267" s="355" t="s">
        <v>734</v>
      </c>
      <c r="B267" s="356" t="s">
        <v>735</v>
      </c>
      <c r="C267" s="356" t="s">
        <v>13</v>
      </c>
      <c r="D267" s="357" t="s">
        <v>736</v>
      </c>
      <c r="E267" s="358" t="s">
        <v>15</v>
      </c>
      <c r="F267" s="358" t="s">
        <v>15</v>
      </c>
      <c r="G267" s="359" t="s">
        <v>15</v>
      </c>
    </row>
    <row r="268" spans="1:7" ht="21" customHeight="1">
      <c r="A268" s="355" t="s">
        <v>737</v>
      </c>
      <c r="B268" s="356" t="s">
        <v>738</v>
      </c>
      <c r="C268" s="356" t="s">
        <v>13</v>
      </c>
      <c r="D268" s="357" t="s">
        <v>739</v>
      </c>
      <c r="E268" s="361" t="s">
        <v>740</v>
      </c>
      <c r="F268" s="361" t="s">
        <v>740</v>
      </c>
      <c r="G268" s="364" t="s">
        <v>43</v>
      </c>
    </row>
    <row r="269" spans="1:7" ht="21" customHeight="1">
      <c r="A269" s="355" t="s">
        <v>741</v>
      </c>
      <c r="B269" s="356" t="s">
        <v>742</v>
      </c>
      <c r="C269" s="356" t="s">
        <v>13</v>
      </c>
      <c r="D269" s="357" t="s">
        <v>743</v>
      </c>
      <c r="E269" s="358" t="s">
        <v>15</v>
      </c>
      <c r="F269" s="358" t="s">
        <v>15</v>
      </c>
      <c r="G269" s="359" t="s">
        <v>16</v>
      </c>
    </row>
    <row r="270" spans="1:7" ht="21" customHeight="1">
      <c r="A270" s="355" t="s">
        <v>744</v>
      </c>
      <c r="B270" s="356" t="s">
        <v>745</v>
      </c>
      <c r="C270" s="356" t="s">
        <v>13</v>
      </c>
      <c r="D270" s="357" t="s">
        <v>746</v>
      </c>
      <c r="E270" s="358" t="s">
        <v>15</v>
      </c>
      <c r="F270" s="358" t="s">
        <v>15</v>
      </c>
      <c r="G270" s="359" t="s">
        <v>16</v>
      </c>
    </row>
    <row r="271" spans="1:7" ht="21" customHeight="1">
      <c r="A271" s="507" t="s">
        <v>747</v>
      </c>
      <c r="B271" s="508"/>
      <c r="C271" s="508" t="s">
        <v>13</v>
      </c>
      <c r="D271" s="509" t="s">
        <v>748</v>
      </c>
      <c r="E271" s="358" t="s">
        <v>15</v>
      </c>
      <c r="F271" s="358" t="s">
        <v>15</v>
      </c>
      <c r="G271" s="359" t="s">
        <v>16</v>
      </c>
    </row>
    <row r="272" spans="1:7" ht="21" customHeight="1">
      <c r="A272" s="355" t="s">
        <v>749</v>
      </c>
      <c r="B272" s="362"/>
      <c r="C272" s="356" t="s">
        <v>13</v>
      </c>
      <c r="D272" s="357" t="s">
        <v>750</v>
      </c>
      <c r="E272" s="358" t="s">
        <v>15</v>
      </c>
      <c r="F272" s="358" t="s">
        <v>15</v>
      </c>
      <c r="G272" s="359" t="s">
        <v>16</v>
      </c>
    </row>
    <row r="273" spans="1:7" ht="21" customHeight="1">
      <c r="A273" s="507" t="s">
        <v>751</v>
      </c>
      <c r="B273" s="510"/>
      <c r="C273" s="508" t="s">
        <v>13</v>
      </c>
      <c r="D273" s="509" t="s">
        <v>752</v>
      </c>
      <c r="E273" s="358" t="s">
        <v>15</v>
      </c>
      <c r="F273" s="358" t="s">
        <v>15</v>
      </c>
      <c r="G273" s="359" t="s">
        <v>15</v>
      </c>
    </row>
    <row r="274" spans="1:7" ht="21" customHeight="1">
      <c r="A274" s="355" t="s">
        <v>753</v>
      </c>
      <c r="B274" s="356" t="s">
        <v>754</v>
      </c>
      <c r="C274" s="356" t="s">
        <v>28</v>
      </c>
      <c r="D274" s="357" t="s">
        <v>755</v>
      </c>
      <c r="E274" s="358" t="s">
        <v>15</v>
      </c>
      <c r="F274" s="358" t="s">
        <v>15</v>
      </c>
      <c r="G274" s="359" t="s">
        <v>16</v>
      </c>
    </row>
    <row r="275" spans="1:7" ht="21" customHeight="1">
      <c r="A275" s="355" t="s">
        <v>756</v>
      </c>
      <c r="B275" s="356" t="s">
        <v>757</v>
      </c>
      <c r="C275" s="356" t="s">
        <v>28</v>
      </c>
      <c r="D275" s="357" t="s">
        <v>758</v>
      </c>
      <c r="E275" s="358" t="s">
        <v>15</v>
      </c>
      <c r="F275" s="358" t="s">
        <v>15</v>
      </c>
      <c r="G275" s="360" t="s">
        <v>759</v>
      </c>
    </row>
    <row r="276" spans="1:7" ht="21" customHeight="1">
      <c r="A276" s="355" t="s">
        <v>760</v>
      </c>
      <c r="B276" s="356" t="s">
        <v>761</v>
      </c>
      <c r="C276" s="356" t="s">
        <v>28</v>
      </c>
      <c r="D276" s="357" t="s">
        <v>762</v>
      </c>
      <c r="E276" s="361" t="s">
        <v>749</v>
      </c>
      <c r="F276" s="361" t="s">
        <v>749</v>
      </c>
      <c r="G276" s="364" t="s">
        <v>43</v>
      </c>
    </row>
    <row r="277" spans="1:7" ht="21" customHeight="1">
      <c r="A277" s="355" t="s">
        <v>763</v>
      </c>
      <c r="B277" s="356" t="s">
        <v>735</v>
      </c>
      <c r="C277" s="356" t="s">
        <v>28</v>
      </c>
      <c r="D277" s="357" t="s">
        <v>764</v>
      </c>
      <c r="E277" s="361" t="s">
        <v>734</v>
      </c>
      <c r="F277" s="361" t="s">
        <v>734</v>
      </c>
      <c r="G277" s="360" t="s">
        <v>765</v>
      </c>
    </row>
    <row r="278" spans="1:7" ht="21" customHeight="1">
      <c r="A278" s="355" t="s">
        <v>766</v>
      </c>
      <c r="B278" s="356" t="s">
        <v>738</v>
      </c>
      <c r="C278" s="356" t="s">
        <v>28</v>
      </c>
      <c r="D278" s="357" t="s">
        <v>767</v>
      </c>
      <c r="E278" s="361" t="s">
        <v>740</v>
      </c>
      <c r="F278" s="361" t="s">
        <v>740</v>
      </c>
      <c r="G278" s="364" t="s">
        <v>43</v>
      </c>
    </row>
    <row r="279" spans="1:7" ht="21" customHeight="1">
      <c r="A279" s="355" t="s">
        <v>768</v>
      </c>
      <c r="B279" s="356" t="s">
        <v>769</v>
      </c>
      <c r="C279" s="356" t="s">
        <v>28</v>
      </c>
      <c r="D279" s="357" t="s">
        <v>770</v>
      </c>
      <c r="E279" s="363" t="s">
        <v>43</v>
      </c>
      <c r="F279" s="361" t="s">
        <v>715</v>
      </c>
      <c r="G279" s="364" t="s">
        <v>43</v>
      </c>
    </row>
    <row r="280" spans="1:7" ht="21" customHeight="1">
      <c r="A280" s="355" t="s">
        <v>771</v>
      </c>
      <c r="B280" s="356" t="s">
        <v>772</v>
      </c>
      <c r="C280" s="356" t="s">
        <v>28</v>
      </c>
      <c r="D280" s="357" t="s">
        <v>773</v>
      </c>
      <c r="E280" s="361" t="s">
        <v>741</v>
      </c>
      <c r="F280" s="361" t="s">
        <v>741</v>
      </c>
      <c r="G280" s="364" t="s">
        <v>43</v>
      </c>
    </row>
    <row r="281" spans="1:7" ht="21" customHeight="1">
      <c r="A281" s="355" t="s">
        <v>774</v>
      </c>
      <c r="B281" s="356" t="s">
        <v>745</v>
      </c>
      <c r="C281" s="356" t="s">
        <v>28</v>
      </c>
      <c r="D281" s="357" t="s">
        <v>775</v>
      </c>
      <c r="E281" s="361" t="s">
        <v>744</v>
      </c>
      <c r="F281" s="361" t="s">
        <v>744</v>
      </c>
      <c r="G281" s="364" t="s">
        <v>43</v>
      </c>
    </row>
    <row r="282" spans="1:7" ht="21" customHeight="1">
      <c r="A282" s="355" t="s">
        <v>740</v>
      </c>
      <c r="B282" s="356" t="s">
        <v>738</v>
      </c>
      <c r="C282" s="356" t="s">
        <v>46</v>
      </c>
      <c r="D282" s="357" t="s">
        <v>776</v>
      </c>
      <c r="E282" s="358" t="s">
        <v>15</v>
      </c>
      <c r="F282" s="358" t="s">
        <v>15</v>
      </c>
      <c r="G282" s="359" t="s">
        <v>15</v>
      </c>
    </row>
    <row r="283" spans="1:7" ht="21" customHeight="1">
      <c r="A283" s="355" t="s">
        <v>777</v>
      </c>
      <c r="B283" s="356" t="s">
        <v>778</v>
      </c>
      <c r="C283" s="356" t="s">
        <v>13</v>
      </c>
      <c r="D283" s="357" t="s">
        <v>779</v>
      </c>
      <c r="E283" s="358" t="s">
        <v>15</v>
      </c>
      <c r="F283" s="358" t="s">
        <v>15</v>
      </c>
      <c r="G283" s="359" t="s">
        <v>15</v>
      </c>
    </row>
    <row r="284" spans="1:7" ht="21" customHeight="1">
      <c r="A284" s="355" t="s">
        <v>780</v>
      </c>
      <c r="B284" s="356" t="s">
        <v>781</v>
      </c>
      <c r="C284" s="356" t="s">
        <v>13</v>
      </c>
      <c r="D284" s="357" t="s">
        <v>782</v>
      </c>
      <c r="E284" s="358" t="s">
        <v>15</v>
      </c>
      <c r="F284" s="358" t="s">
        <v>15</v>
      </c>
      <c r="G284" s="359" t="s">
        <v>16</v>
      </c>
    </row>
    <row r="285" spans="1:7" ht="21" customHeight="1">
      <c r="A285" s="355" t="s">
        <v>783</v>
      </c>
      <c r="B285" s="356" t="s">
        <v>784</v>
      </c>
      <c r="C285" s="356" t="s">
        <v>13</v>
      </c>
      <c r="D285" s="357" t="s">
        <v>785</v>
      </c>
      <c r="E285" s="358" t="s">
        <v>15</v>
      </c>
      <c r="F285" s="358" t="s">
        <v>15</v>
      </c>
      <c r="G285" s="359" t="s">
        <v>15</v>
      </c>
    </row>
    <row r="286" spans="1:7" ht="21" customHeight="1">
      <c r="A286" s="355" t="s">
        <v>786</v>
      </c>
      <c r="B286" s="356" t="s">
        <v>787</v>
      </c>
      <c r="C286" s="356" t="s">
        <v>13</v>
      </c>
      <c r="D286" s="357" t="s">
        <v>788</v>
      </c>
      <c r="E286" s="358" t="s">
        <v>15</v>
      </c>
      <c r="F286" s="358" t="s">
        <v>15</v>
      </c>
      <c r="G286" s="359" t="s">
        <v>15</v>
      </c>
    </row>
    <row r="287" spans="1:7" ht="21" customHeight="1">
      <c r="A287" s="355" t="s">
        <v>789</v>
      </c>
      <c r="B287" s="356" t="s">
        <v>790</v>
      </c>
      <c r="C287" s="356" t="s">
        <v>13</v>
      </c>
      <c r="D287" s="357" t="s">
        <v>791</v>
      </c>
      <c r="E287" s="358" t="s">
        <v>15</v>
      </c>
      <c r="F287" s="358" t="s">
        <v>15</v>
      </c>
      <c r="G287" s="359" t="s">
        <v>15</v>
      </c>
    </row>
    <row r="288" spans="1:7" ht="21" customHeight="1">
      <c r="A288" s="355" t="s">
        <v>792</v>
      </c>
      <c r="B288" s="356" t="s">
        <v>793</v>
      </c>
      <c r="C288" s="356" t="s">
        <v>13</v>
      </c>
      <c r="D288" s="357" t="s">
        <v>794</v>
      </c>
      <c r="E288" s="358" t="s">
        <v>15</v>
      </c>
      <c r="F288" s="358" t="s">
        <v>15</v>
      </c>
      <c r="G288" s="359" t="s">
        <v>15</v>
      </c>
    </row>
    <row r="289" spans="1:7" ht="21" customHeight="1">
      <c r="A289" s="355" t="s">
        <v>795</v>
      </c>
      <c r="B289" s="356" t="s">
        <v>796</v>
      </c>
      <c r="C289" s="356" t="s">
        <v>13</v>
      </c>
      <c r="D289" s="357" t="s">
        <v>797</v>
      </c>
      <c r="E289" s="358" t="s">
        <v>15</v>
      </c>
      <c r="F289" s="358" t="s">
        <v>15</v>
      </c>
      <c r="G289" s="359" t="s">
        <v>15</v>
      </c>
    </row>
    <row r="290" spans="1:7" ht="21" customHeight="1">
      <c r="A290" s="355" t="s">
        <v>798</v>
      </c>
      <c r="B290" s="362" t="s">
        <v>43</v>
      </c>
      <c r="C290" s="356" t="s">
        <v>13</v>
      </c>
      <c r="D290" s="357" t="s">
        <v>799</v>
      </c>
      <c r="E290" s="358" t="s">
        <v>15</v>
      </c>
      <c r="F290" s="358" t="s">
        <v>15</v>
      </c>
      <c r="G290" s="359" t="s">
        <v>15</v>
      </c>
    </row>
    <row r="291" spans="1:7" ht="21" customHeight="1">
      <c r="A291" s="355" t="s">
        <v>800</v>
      </c>
      <c r="B291" s="356" t="s">
        <v>801</v>
      </c>
      <c r="C291" s="356" t="s">
        <v>28</v>
      </c>
      <c r="D291" s="357" t="s">
        <v>802</v>
      </c>
      <c r="E291" s="358" t="s">
        <v>15</v>
      </c>
      <c r="F291" s="358" t="s">
        <v>15</v>
      </c>
      <c r="G291" s="360" t="s">
        <v>803</v>
      </c>
    </row>
    <row r="292" spans="1:7" ht="21" customHeight="1">
      <c r="A292" s="355" t="s">
        <v>804</v>
      </c>
      <c r="B292" s="356" t="s">
        <v>805</v>
      </c>
      <c r="C292" s="356" t="s">
        <v>28</v>
      </c>
      <c r="D292" s="357" t="s">
        <v>806</v>
      </c>
      <c r="E292" s="358" t="s">
        <v>15</v>
      </c>
      <c r="F292" s="358" t="s">
        <v>15</v>
      </c>
      <c r="G292" s="360" t="s">
        <v>807</v>
      </c>
    </row>
    <row r="293" spans="1:7" ht="21" customHeight="1">
      <c r="A293" s="355" t="s">
        <v>808</v>
      </c>
      <c r="B293" s="356" t="s">
        <v>809</v>
      </c>
      <c r="C293" s="356" t="s">
        <v>28</v>
      </c>
      <c r="D293" s="357" t="s">
        <v>810</v>
      </c>
      <c r="E293" s="361" t="s">
        <v>789</v>
      </c>
      <c r="F293" s="361" t="s">
        <v>789</v>
      </c>
      <c r="G293" s="360" t="s">
        <v>811</v>
      </c>
    </row>
    <row r="294" spans="1:7" ht="21" customHeight="1">
      <c r="A294" s="355" t="s">
        <v>812</v>
      </c>
      <c r="B294" s="356" t="s">
        <v>813</v>
      </c>
      <c r="C294" s="356" t="s">
        <v>28</v>
      </c>
      <c r="D294" s="357" t="s">
        <v>814</v>
      </c>
      <c r="E294" s="358" t="s">
        <v>15</v>
      </c>
      <c r="F294" s="358" t="s">
        <v>15</v>
      </c>
      <c r="G294" s="360" t="s">
        <v>815</v>
      </c>
    </row>
    <row r="295" spans="1:7" ht="21" customHeight="1">
      <c r="A295" s="355" t="s">
        <v>816</v>
      </c>
      <c r="B295" s="356" t="s">
        <v>817</v>
      </c>
      <c r="C295" s="356" t="s">
        <v>28</v>
      </c>
      <c r="D295" s="357" t="s">
        <v>818</v>
      </c>
      <c r="E295" s="358" t="s">
        <v>15</v>
      </c>
      <c r="F295" s="358" t="s">
        <v>15</v>
      </c>
      <c r="G295" s="360" t="s">
        <v>803</v>
      </c>
    </row>
    <row r="296" spans="1:7" ht="21" customHeight="1">
      <c r="A296" s="355" t="s">
        <v>819</v>
      </c>
      <c r="B296" s="356" t="s">
        <v>781</v>
      </c>
      <c r="C296" s="356" t="s">
        <v>28</v>
      </c>
      <c r="D296" s="357" t="s">
        <v>820</v>
      </c>
      <c r="E296" s="361" t="s">
        <v>780</v>
      </c>
      <c r="F296" s="361" t="s">
        <v>780</v>
      </c>
      <c r="G296" s="364" t="s">
        <v>43</v>
      </c>
    </row>
    <row r="297" spans="1:7" ht="21" customHeight="1">
      <c r="A297" s="355" t="s">
        <v>821</v>
      </c>
      <c r="B297" s="356" t="s">
        <v>796</v>
      </c>
      <c r="C297" s="356" t="s">
        <v>28</v>
      </c>
      <c r="D297" s="357" t="s">
        <v>822</v>
      </c>
      <c r="E297" s="361" t="s">
        <v>795</v>
      </c>
      <c r="F297" s="361" t="s">
        <v>795</v>
      </c>
      <c r="G297" s="360" t="s">
        <v>823</v>
      </c>
    </row>
    <row r="298" spans="1:7" ht="21" customHeight="1">
      <c r="A298" s="355" t="s">
        <v>824</v>
      </c>
      <c r="B298" s="356" t="s">
        <v>825</v>
      </c>
      <c r="C298" s="356" t="s">
        <v>46</v>
      </c>
      <c r="D298" s="357" t="s">
        <v>826</v>
      </c>
      <c r="E298" s="358" t="s">
        <v>15</v>
      </c>
      <c r="F298" s="358" t="s">
        <v>15</v>
      </c>
      <c r="G298" s="359" t="s">
        <v>15</v>
      </c>
    </row>
    <row r="299" spans="1:7" ht="21" customHeight="1">
      <c r="A299" s="355" t="s">
        <v>827</v>
      </c>
      <c r="B299" s="356" t="s">
        <v>828</v>
      </c>
      <c r="C299" s="356" t="s">
        <v>13</v>
      </c>
      <c r="D299" s="357" t="s">
        <v>829</v>
      </c>
      <c r="E299" s="358" t="s">
        <v>15</v>
      </c>
      <c r="F299" s="358" t="s">
        <v>15</v>
      </c>
      <c r="G299" s="359" t="s">
        <v>15</v>
      </c>
    </row>
    <row r="300" spans="1:7" ht="21" customHeight="1">
      <c r="A300" s="355" t="s">
        <v>827</v>
      </c>
      <c r="B300" s="356" t="s">
        <v>828</v>
      </c>
      <c r="C300" s="356" t="s">
        <v>51</v>
      </c>
      <c r="D300" s="357" t="s">
        <v>830</v>
      </c>
      <c r="E300" s="358" t="s">
        <v>15</v>
      </c>
      <c r="F300" s="358" t="s">
        <v>15</v>
      </c>
      <c r="G300" s="359" t="s">
        <v>15</v>
      </c>
    </row>
    <row r="301" spans="1:7" ht="21" customHeight="1">
      <c r="A301" s="355" t="s">
        <v>831</v>
      </c>
      <c r="B301" s="356" t="s">
        <v>832</v>
      </c>
      <c r="C301" s="356" t="s">
        <v>13</v>
      </c>
      <c r="D301" s="357" t="s">
        <v>833</v>
      </c>
      <c r="E301" s="358" t="s">
        <v>43</v>
      </c>
      <c r="F301" s="358" t="s">
        <v>43</v>
      </c>
      <c r="G301" s="364" t="s">
        <v>43</v>
      </c>
    </row>
    <row r="302" spans="1:7" ht="21" customHeight="1">
      <c r="A302" s="355" t="s">
        <v>834</v>
      </c>
      <c r="B302" s="356" t="s">
        <v>835</v>
      </c>
      <c r="C302" s="356" t="s">
        <v>13</v>
      </c>
      <c r="D302" s="357" t="s">
        <v>836</v>
      </c>
      <c r="E302" s="358" t="s">
        <v>15</v>
      </c>
      <c r="F302" s="358" t="s">
        <v>15</v>
      </c>
      <c r="G302" s="359" t="s">
        <v>15</v>
      </c>
    </row>
    <row r="303" spans="1:7" ht="21" customHeight="1">
      <c r="A303" s="355" t="s">
        <v>837</v>
      </c>
      <c r="B303" s="356" t="s">
        <v>838</v>
      </c>
      <c r="C303" s="356" t="s">
        <v>13</v>
      </c>
      <c r="D303" s="357" t="s">
        <v>839</v>
      </c>
      <c r="E303" s="358" t="s">
        <v>15</v>
      </c>
      <c r="F303" s="358" t="s">
        <v>15</v>
      </c>
      <c r="G303" s="359" t="s">
        <v>15</v>
      </c>
    </row>
    <row r="304" spans="1:7" ht="21" customHeight="1">
      <c r="A304" s="355" t="s">
        <v>840</v>
      </c>
      <c r="B304" s="356" t="s">
        <v>841</v>
      </c>
      <c r="C304" s="356" t="s">
        <v>28</v>
      </c>
      <c r="D304" s="357" t="s">
        <v>842</v>
      </c>
      <c r="E304" s="358" t="s">
        <v>15</v>
      </c>
      <c r="F304" s="358" t="s">
        <v>15</v>
      </c>
      <c r="G304" s="359" t="s">
        <v>15</v>
      </c>
    </row>
    <row r="305" spans="1:7" ht="21" customHeight="1">
      <c r="A305" s="355" t="s">
        <v>843</v>
      </c>
      <c r="B305" s="356" t="s">
        <v>832</v>
      </c>
      <c r="C305" s="356" t="s">
        <v>28</v>
      </c>
      <c r="D305" s="357" t="s">
        <v>844</v>
      </c>
      <c r="E305" s="358" t="s">
        <v>43</v>
      </c>
      <c r="F305" s="358" t="s">
        <v>43</v>
      </c>
      <c r="G305" s="360" t="s">
        <v>845</v>
      </c>
    </row>
    <row r="306" spans="1:7" ht="21" customHeight="1">
      <c r="A306" s="355" t="s">
        <v>846</v>
      </c>
      <c r="B306" s="356" t="s">
        <v>847</v>
      </c>
      <c r="C306" s="356" t="s">
        <v>28</v>
      </c>
      <c r="D306" s="357" t="s">
        <v>848</v>
      </c>
      <c r="E306" s="358" t="s">
        <v>15</v>
      </c>
      <c r="F306" s="358" t="s">
        <v>15</v>
      </c>
      <c r="G306" s="359" t="s">
        <v>16</v>
      </c>
    </row>
    <row r="307" spans="1:7" ht="21" customHeight="1">
      <c r="A307" s="355" t="s">
        <v>849</v>
      </c>
      <c r="B307" s="356" t="s">
        <v>850</v>
      </c>
      <c r="C307" s="356" t="s">
        <v>28</v>
      </c>
      <c r="D307" s="357" t="s">
        <v>851</v>
      </c>
      <c r="E307" s="358" t="s">
        <v>15</v>
      </c>
      <c r="F307" s="358" t="s">
        <v>15</v>
      </c>
      <c r="G307" s="359" t="s">
        <v>15</v>
      </c>
    </row>
    <row r="308" spans="1:7" ht="21" customHeight="1">
      <c r="A308" s="355" t="s">
        <v>852</v>
      </c>
      <c r="B308" s="356" t="s">
        <v>853</v>
      </c>
      <c r="C308" s="356" t="s">
        <v>46</v>
      </c>
      <c r="D308" s="357" t="s">
        <v>854</v>
      </c>
      <c r="E308" s="358" t="s">
        <v>15</v>
      </c>
      <c r="F308" s="358" t="s">
        <v>15</v>
      </c>
      <c r="G308" s="359" t="s">
        <v>15</v>
      </c>
    </row>
    <row r="309" spans="1:7" ht="21" customHeight="1">
      <c r="A309" s="355" t="s">
        <v>852</v>
      </c>
      <c r="B309" s="356" t="s">
        <v>853</v>
      </c>
      <c r="C309" s="356" t="s">
        <v>51</v>
      </c>
      <c r="D309" s="357" t="s">
        <v>855</v>
      </c>
      <c r="E309" s="358" t="s">
        <v>15</v>
      </c>
      <c r="F309" s="358" t="s">
        <v>15</v>
      </c>
      <c r="G309" s="364" t="s">
        <v>43</v>
      </c>
    </row>
    <row r="310" spans="1:7" ht="21" customHeight="1">
      <c r="A310" s="355" t="s">
        <v>856</v>
      </c>
      <c r="B310" s="356" t="s">
        <v>857</v>
      </c>
      <c r="C310" s="356" t="s">
        <v>13</v>
      </c>
      <c r="D310" s="357" t="s">
        <v>858</v>
      </c>
      <c r="E310" s="358" t="s">
        <v>15</v>
      </c>
      <c r="F310" s="358" t="s">
        <v>15</v>
      </c>
      <c r="G310" s="359" t="s">
        <v>859</v>
      </c>
    </row>
    <row r="311" spans="1:7" ht="21" customHeight="1">
      <c r="A311" s="355" t="s">
        <v>860</v>
      </c>
      <c r="B311" s="356" t="s">
        <v>861</v>
      </c>
      <c r="C311" s="356" t="s">
        <v>13</v>
      </c>
      <c r="D311" s="357" t="s">
        <v>862</v>
      </c>
      <c r="E311" s="358" t="s">
        <v>15</v>
      </c>
      <c r="F311" s="358" t="s">
        <v>15</v>
      </c>
      <c r="G311" s="359" t="s">
        <v>15</v>
      </c>
    </row>
    <row r="312" spans="1:7" ht="21" customHeight="1">
      <c r="A312" s="355" t="s">
        <v>863</v>
      </c>
      <c r="B312" s="356" t="s">
        <v>861</v>
      </c>
      <c r="C312" s="356" t="s">
        <v>28</v>
      </c>
      <c r="D312" s="357" t="s">
        <v>864</v>
      </c>
      <c r="E312" s="361" t="s">
        <v>860</v>
      </c>
      <c r="F312" s="361" t="s">
        <v>860</v>
      </c>
      <c r="G312" s="360" t="s">
        <v>865</v>
      </c>
    </row>
    <row r="313" spans="1:7" ht="21" customHeight="1">
      <c r="A313" s="355" t="s">
        <v>866</v>
      </c>
      <c r="B313" s="356" t="s">
        <v>867</v>
      </c>
      <c r="C313" s="356" t="s">
        <v>46</v>
      </c>
      <c r="D313" s="357" t="s">
        <v>868</v>
      </c>
      <c r="E313" s="358" t="s">
        <v>15</v>
      </c>
      <c r="F313" s="358" t="s">
        <v>15</v>
      </c>
      <c r="G313" s="359" t="s">
        <v>15</v>
      </c>
    </row>
    <row r="314" spans="1:7" ht="21" customHeight="1">
      <c r="A314" s="355" t="s">
        <v>869</v>
      </c>
      <c r="B314" s="356" t="s">
        <v>870</v>
      </c>
      <c r="C314" s="356" t="s">
        <v>13</v>
      </c>
      <c r="D314" s="357" t="s">
        <v>871</v>
      </c>
      <c r="E314" s="358" t="s">
        <v>15</v>
      </c>
      <c r="F314" s="358" t="s">
        <v>15</v>
      </c>
      <c r="G314" s="359" t="s">
        <v>15</v>
      </c>
    </row>
    <row r="315" spans="1:7" ht="21" customHeight="1">
      <c r="A315" s="355" t="s">
        <v>872</v>
      </c>
      <c r="B315" s="356" t="s">
        <v>873</v>
      </c>
      <c r="C315" s="356" t="s">
        <v>13</v>
      </c>
      <c r="D315" s="357" t="s">
        <v>874</v>
      </c>
      <c r="E315" s="358" t="s">
        <v>15</v>
      </c>
      <c r="F315" s="358" t="s">
        <v>15</v>
      </c>
      <c r="G315" s="364" t="s">
        <v>43</v>
      </c>
    </row>
    <row r="316" spans="1:7" ht="21" customHeight="1">
      <c r="A316" s="355" t="s">
        <v>875</v>
      </c>
      <c r="B316" s="356" t="s">
        <v>876</v>
      </c>
      <c r="C316" s="356" t="s">
        <v>13</v>
      </c>
      <c r="D316" s="357" t="s">
        <v>877</v>
      </c>
      <c r="E316" s="358" t="s">
        <v>15</v>
      </c>
      <c r="F316" s="358" t="s">
        <v>15</v>
      </c>
      <c r="G316" s="359" t="s">
        <v>15</v>
      </c>
    </row>
    <row r="317" spans="1:7" ht="21" customHeight="1">
      <c r="A317" s="355" t="s">
        <v>878</v>
      </c>
      <c r="B317" s="356" t="s">
        <v>879</v>
      </c>
      <c r="C317" s="356" t="s">
        <v>13</v>
      </c>
      <c r="D317" s="357" t="s">
        <v>880</v>
      </c>
      <c r="E317" s="358" t="s">
        <v>15</v>
      </c>
      <c r="F317" s="358" t="s">
        <v>15</v>
      </c>
      <c r="G317" s="364" t="s">
        <v>43</v>
      </c>
    </row>
    <row r="318" spans="1:7" ht="21" customHeight="1">
      <c r="A318" s="355" t="s">
        <v>881</v>
      </c>
      <c r="B318" s="356" t="s">
        <v>882</v>
      </c>
      <c r="C318" s="356" t="s">
        <v>13</v>
      </c>
      <c r="D318" s="357" t="s">
        <v>883</v>
      </c>
      <c r="E318" s="358" t="s">
        <v>15</v>
      </c>
      <c r="F318" s="358" t="s">
        <v>15</v>
      </c>
      <c r="G318" s="359" t="s">
        <v>15</v>
      </c>
    </row>
    <row r="319" spans="1:7" ht="21" customHeight="1">
      <c r="A319" s="355" t="s">
        <v>884</v>
      </c>
      <c r="B319" s="362" t="s">
        <v>43</v>
      </c>
      <c r="C319" s="356" t="s">
        <v>13</v>
      </c>
      <c r="D319" s="357" t="s">
        <v>885</v>
      </c>
      <c r="E319" s="358" t="s">
        <v>15</v>
      </c>
      <c r="F319" s="358" t="s">
        <v>15</v>
      </c>
      <c r="G319" s="359" t="s">
        <v>15</v>
      </c>
    </row>
    <row r="320" spans="1:7" ht="21" customHeight="1">
      <c r="A320" s="355" t="s">
        <v>886</v>
      </c>
      <c r="B320" s="356" t="s">
        <v>870</v>
      </c>
      <c r="C320" s="356" t="s">
        <v>28</v>
      </c>
      <c r="D320" s="357" t="s">
        <v>887</v>
      </c>
      <c r="E320" s="361" t="s">
        <v>869</v>
      </c>
      <c r="F320" s="361" t="s">
        <v>869</v>
      </c>
      <c r="G320" s="364" t="s">
        <v>43</v>
      </c>
    </row>
    <row r="321" spans="1:7" ht="21" customHeight="1">
      <c r="A321" s="355" t="s">
        <v>888</v>
      </c>
      <c r="B321" s="356" t="s">
        <v>889</v>
      </c>
      <c r="C321" s="356" t="s">
        <v>28</v>
      </c>
      <c r="D321" s="357" t="s">
        <v>890</v>
      </c>
      <c r="E321" s="358" t="s">
        <v>15</v>
      </c>
      <c r="F321" s="358" t="s">
        <v>15</v>
      </c>
      <c r="G321" s="360" t="s">
        <v>891</v>
      </c>
    </row>
    <row r="322" spans="1:7" ht="21" customHeight="1">
      <c r="A322" s="355" t="s">
        <v>892</v>
      </c>
      <c r="B322" s="356" t="s">
        <v>873</v>
      </c>
      <c r="C322" s="356" t="s">
        <v>28</v>
      </c>
      <c r="D322" s="357" t="s">
        <v>893</v>
      </c>
      <c r="E322" s="361" t="s">
        <v>872</v>
      </c>
      <c r="F322" s="361" t="s">
        <v>872</v>
      </c>
      <c r="G322" s="360" t="s">
        <v>891</v>
      </c>
    </row>
    <row r="323" spans="1:7" ht="21" customHeight="1">
      <c r="A323" s="355" t="s">
        <v>894</v>
      </c>
      <c r="B323" s="356" t="s">
        <v>895</v>
      </c>
      <c r="C323" s="356" t="s">
        <v>28</v>
      </c>
      <c r="D323" s="357" t="s">
        <v>896</v>
      </c>
      <c r="E323" s="358" t="s">
        <v>43</v>
      </c>
      <c r="F323" s="358" t="s">
        <v>43</v>
      </c>
      <c r="G323" s="360" t="s">
        <v>897</v>
      </c>
    </row>
    <row r="324" spans="1:7" ht="21" customHeight="1">
      <c r="A324" s="355" t="s">
        <v>898</v>
      </c>
      <c r="B324" s="356" t="s">
        <v>899</v>
      </c>
      <c r="C324" s="356" t="s">
        <v>28</v>
      </c>
      <c r="D324" s="357" t="s">
        <v>900</v>
      </c>
      <c r="E324" s="358" t="s">
        <v>43</v>
      </c>
      <c r="F324" s="358" t="s">
        <v>43</v>
      </c>
      <c r="G324" s="364" t="s">
        <v>43</v>
      </c>
    </row>
    <row r="325" spans="1:7" ht="21" customHeight="1">
      <c r="A325" s="355" t="s">
        <v>901</v>
      </c>
      <c r="B325" s="356" t="s">
        <v>902</v>
      </c>
      <c r="C325" s="356" t="s">
        <v>28</v>
      </c>
      <c r="D325" s="357" t="s">
        <v>903</v>
      </c>
      <c r="E325" s="358" t="s">
        <v>43</v>
      </c>
      <c r="F325" s="358" t="s">
        <v>15</v>
      </c>
      <c r="G325" s="360" t="s">
        <v>897</v>
      </c>
    </row>
    <row r="326" spans="1:7" ht="21" customHeight="1">
      <c r="A326" s="355" t="s">
        <v>904</v>
      </c>
      <c r="B326" s="356" t="s">
        <v>905</v>
      </c>
      <c r="C326" s="356" t="s">
        <v>28</v>
      </c>
      <c r="D326" s="357" t="s">
        <v>906</v>
      </c>
      <c r="E326" s="358" t="s">
        <v>43</v>
      </c>
      <c r="F326" s="358" t="s">
        <v>43</v>
      </c>
      <c r="G326" s="360" t="s">
        <v>897</v>
      </c>
    </row>
    <row r="327" spans="1:7" ht="21" customHeight="1">
      <c r="A327" s="355" t="s">
        <v>907</v>
      </c>
      <c r="B327" s="356" t="s">
        <v>908</v>
      </c>
      <c r="C327" s="356" t="s">
        <v>28</v>
      </c>
      <c r="D327" s="357" t="s">
        <v>909</v>
      </c>
      <c r="E327" s="358" t="s">
        <v>43</v>
      </c>
      <c r="F327" s="358" t="s">
        <v>43</v>
      </c>
      <c r="G327" s="360" t="s">
        <v>897</v>
      </c>
    </row>
    <row r="328" spans="1:7" ht="21" customHeight="1">
      <c r="A328" s="365" t="s">
        <v>910</v>
      </c>
      <c r="B328" s="366" t="s">
        <v>908</v>
      </c>
      <c r="C328" s="366" t="s">
        <v>28</v>
      </c>
      <c r="D328" s="367" t="s">
        <v>911</v>
      </c>
      <c r="E328" s="368" t="s">
        <v>43</v>
      </c>
      <c r="F328" s="369" t="s">
        <v>884</v>
      </c>
      <c r="G328" s="370" t="s">
        <v>912</v>
      </c>
    </row>
    <row r="329" spans="1:7" ht="19.5" customHeight="1">
      <c r="A329" s="371" t="s">
        <v>913</v>
      </c>
      <c r="B329" s="372"/>
      <c r="C329" s="372">
        <f>SUBTOTAL(103,Tabla1[TIPUS])</f>
        <v>323</v>
      </c>
      <c r="D329" s="373"/>
      <c r="E329" s="372"/>
      <c r="F329" s="372"/>
      <c r="G329" s="374">
        <f>SUBTOTAL(103,Tabla1[TELECOM.])</f>
        <v>319</v>
      </c>
    </row>
    <row r="331" spans="1:7" ht="15" customHeight="1">
      <c r="A331" s="547" t="s">
        <v>914</v>
      </c>
      <c r="B331" s="548"/>
      <c r="C331" s="548"/>
      <c r="D331" s="549"/>
      <c r="E331" s="544"/>
      <c r="F331" s="544"/>
      <c r="G331" s="544"/>
    </row>
    <row r="332" spans="1:7" ht="15" customHeight="1">
      <c r="A332" s="564" t="s">
        <v>915</v>
      </c>
      <c r="B332" s="565"/>
      <c r="C332" s="565"/>
      <c r="D332" s="566"/>
      <c r="E332" s="544"/>
      <c r="F332" s="544"/>
      <c r="G332" s="544"/>
    </row>
    <row r="333" spans="1:7" ht="15" customHeight="1">
      <c r="A333" s="567"/>
      <c r="B333" s="565"/>
      <c r="C333" s="565"/>
      <c r="D333" s="566"/>
      <c r="E333" s="544"/>
      <c r="F333" s="544"/>
      <c r="G333" s="544"/>
    </row>
    <row r="334" spans="1:7" ht="15" customHeight="1">
      <c r="A334" s="567"/>
      <c r="B334" s="565"/>
      <c r="C334" s="565"/>
      <c r="D334" s="566"/>
      <c r="E334" s="544"/>
      <c r="F334" s="544"/>
      <c r="G334" s="544"/>
    </row>
    <row r="335" spans="1:7" ht="15" customHeight="1">
      <c r="A335" s="568" t="s">
        <v>916</v>
      </c>
      <c r="B335" s="569"/>
      <c r="C335" s="569"/>
      <c r="D335" s="570"/>
      <c r="E335" s="544"/>
      <c r="F335" s="544"/>
      <c r="G335" s="544"/>
    </row>
    <row r="336" spans="1:7" ht="18.75" customHeight="1">
      <c r="A336" s="568" t="s">
        <v>917</v>
      </c>
      <c r="B336" s="569"/>
      <c r="C336" s="569"/>
      <c r="D336" s="570"/>
      <c r="E336" s="544"/>
      <c r="F336" s="544"/>
      <c r="G336" s="544"/>
    </row>
    <row r="337" spans="1:7" ht="29.25" customHeight="1">
      <c r="A337" s="578" t="s">
        <v>918</v>
      </c>
      <c r="B337" s="579"/>
      <c r="C337" s="579"/>
      <c r="D337" s="580"/>
      <c r="E337" s="544"/>
      <c r="F337" s="544"/>
      <c r="G337" s="544"/>
    </row>
    <row r="338" spans="1:7" ht="15" customHeight="1">
      <c r="A338" s="571" t="s">
        <v>919</v>
      </c>
      <c r="B338" s="572"/>
      <c r="C338" s="572"/>
      <c r="D338" s="573"/>
      <c r="E338" s="544"/>
      <c r="F338" s="544"/>
      <c r="G338" s="544"/>
    </row>
    <row r="339" spans="1:7" ht="15" customHeight="1">
      <c r="A339" s="574"/>
      <c r="B339" s="572"/>
      <c r="C339" s="572"/>
      <c r="D339" s="573"/>
      <c r="E339" s="544"/>
      <c r="F339" s="544"/>
      <c r="G339" s="544"/>
    </row>
    <row r="340" spans="1:7" ht="15" customHeight="1" thickBot="1">
      <c r="A340" s="575"/>
      <c r="B340" s="576"/>
      <c r="C340" s="576"/>
      <c r="D340" s="577"/>
      <c r="E340" s="544"/>
      <c r="F340" s="544"/>
      <c r="G340" s="544"/>
    </row>
    <row r="341" spans="1:7" ht="15" customHeight="1">
      <c r="A341" s="545"/>
      <c r="B341" s="545"/>
      <c r="C341" s="545"/>
      <c r="D341" s="545"/>
      <c r="E341" s="544"/>
      <c r="F341" s="544"/>
      <c r="G341" s="544"/>
    </row>
    <row r="342" spans="1:7" ht="15" customHeight="1">
      <c r="A342" s="545"/>
      <c r="B342" s="545"/>
      <c r="C342" s="545"/>
      <c r="D342" s="545"/>
      <c r="E342" s="544"/>
      <c r="F342" s="544"/>
      <c r="G342" s="544"/>
    </row>
    <row r="343" spans="1:7" ht="15" customHeight="1">
      <c r="A343" s="545"/>
      <c r="B343" s="545"/>
      <c r="C343" s="545"/>
      <c r="D343" s="545"/>
      <c r="E343" s="544"/>
      <c r="F343" s="544"/>
      <c r="G343" s="544"/>
    </row>
    <row r="344" spans="1:7" ht="15" customHeight="1">
      <c r="A344" s="545"/>
      <c r="B344" s="545"/>
      <c r="C344" s="545"/>
      <c r="D344" s="545"/>
      <c r="E344" s="544"/>
      <c r="F344" s="544"/>
      <c r="G344" s="544"/>
    </row>
    <row r="345" spans="1:7" ht="15" customHeight="1">
      <c r="A345" s="545"/>
      <c r="B345" s="545"/>
      <c r="C345" s="545"/>
      <c r="D345" s="545"/>
      <c r="E345" s="544"/>
      <c r="F345" s="544"/>
      <c r="G345" s="544"/>
    </row>
    <row r="346" spans="1:7" ht="15" customHeight="1">
      <c r="A346" s="545"/>
      <c r="B346" s="545"/>
      <c r="C346" s="545"/>
      <c r="D346" s="545"/>
      <c r="E346" s="544"/>
      <c r="F346" s="544"/>
      <c r="G346" s="544"/>
    </row>
    <row r="347" spans="1:7" ht="15" customHeight="1">
      <c r="A347" s="544"/>
      <c r="B347" s="544"/>
      <c r="C347" s="544"/>
      <c r="D347" s="544"/>
      <c r="E347" s="544"/>
      <c r="F347" s="544"/>
      <c r="G347" s="544"/>
    </row>
    <row r="348" spans="1:7" ht="15" customHeight="1">
      <c r="A348" s="544"/>
      <c r="B348" s="544"/>
      <c r="C348" s="544"/>
      <c r="D348" s="544"/>
      <c r="E348" s="544"/>
      <c r="F348" s="544"/>
      <c r="G348" s="544"/>
    </row>
    <row r="349" spans="1:7" ht="15" customHeight="1">
      <c r="A349" s="544"/>
      <c r="B349" s="544"/>
      <c r="C349" s="544"/>
      <c r="D349" s="544"/>
      <c r="E349" s="544"/>
      <c r="F349" s="544"/>
      <c r="G349" s="544"/>
    </row>
    <row r="350" spans="1:7" ht="15" customHeight="1">
      <c r="A350" s="544"/>
      <c r="B350" s="544"/>
      <c r="C350" s="544"/>
      <c r="D350" s="544"/>
      <c r="E350" s="544"/>
      <c r="F350" s="544"/>
      <c r="G350" s="544"/>
    </row>
  </sheetData>
  <mergeCells count="10">
    <mergeCell ref="A332:D334"/>
    <mergeCell ref="A336:D336"/>
    <mergeCell ref="A338:D340"/>
    <mergeCell ref="A337:D337"/>
    <mergeCell ref="A1:C3"/>
    <mergeCell ref="D1:F1"/>
    <mergeCell ref="D2:F2"/>
    <mergeCell ref="D3:F3"/>
    <mergeCell ref="B4:D4"/>
    <mergeCell ref="A335:D335"/>
  </mergeCells>
  <printOptions horizontalCentered="1"/>
  <pageMargins left="1.1811023622047245" right="0.74803149606299213" top="0.55118110236220474" bottom="0.82677165354330717" header="0" footer="0.51181102362204722"/>
  <pageSetup paperSize="8" scale="75" fitToHeight="50" orientation="portrait" r:id="rId1"/>
  <headerFooter alignWithMargins="0">
    <oddFooter>&amp;L&amp;"Arial,Negreta"               Arxiu:&amp;"Arial,Normal" &amp;F&amp;RImpressió: &amp;D - &amp;T    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6973-E03A-4C68-AEDE-11FDAAB375C6}">
  <dimension ref="A1:Q349"/>
  <sheetViews>
    <sheetView zoomScale="85" zoomScaleNormal="85" workbookViewId="0">
      <pane ySplit="5" topLeftCell="A280" activePane="bottomLeft" state="frozen"/>
      <selection pane="bottomLeft" activeCell="A280" sqref="A280"/>
    </sheetView>
  </sheetViews>
  <sheetFormatPr defaultColWidth="9.140625" defaultRowHeight="13.15"/>
  <cols>
    <col min="1" max="1" width="15.140625" style="375" bestFit="1" customWidth="1"/>
    <col min="2" max="2" width="12.42578125" style="376" bestFit="1" customWidth="1"/>
    <col min="3" max="3" width="67.85546875" style="377" customWidth="1"/>
    <col min="4" max="4" width="17.42578125" style="378" bestFit="1" customWidth="1"/>
    <col min="5" max="5" width="17.140625" style="378" bestFit="1" customWidth="1"/>
    <col min="6" max="6" width="16.7109375" style="354" bestFit="1" customWidth="1"/>
    <col min="7" max="16384" width="9.140625" style="354"/>
  </cols>
  <sheetData>
    <row r="1" spans="1:8" s="342" customFormat="1" ht="25.5" customHeight="1">
      <c r="A1" s="581"/>
      <c r="B1" s="582"/>
      <c r="C1" s="587" t="s">
        <v>0</v>
      </c>
      <c r="D1" s="591"/>
      <c r="E1" s="591"/>
      <c r="F1" s="341" t="s">
        <v>920</v>
      </c>
    </row>
    <row r="2" spans="1:8" s="342" customFormat="1" ht="20.100000000000001" customHeight="1">
      <c r="A2" s="583"/>
      <c r="B2" s="584"/>
      <c r="C2" s="588" t="s">
        <v>2</v>
      </c>
      <c r="D2" s="588"/>
      <c r="E2" s="588"/>
      <c r="F2" s="343"/>
    </row>
    <row r="3" spans="1:8" s="342" customFormat="1" ht="20.100000000000001" customHeight="1">
      <c r="A3" s="585"/>
      <c r="B3" s="586"/>
      <c r="C3" s="589" t="s">
        <v>3</v>
      </c>
      <c r="D3" s="589"/>
      <c r="E3" s="589"/>
      <c r="F3" s="344"/>
    </row>
    <row r="4" spans="1:8" s="342" customFormat="1" ht="34.5" customHeight="1" thickBot="1">
      <c r="A4" s="345"/>
      <c r="B4" s="590"/>
      <c r="C4" s="590"/>
      <c r="D4" s="346"/>
      <c r="E4" s="347"/>
      <c r="F4" s="348"/>
      <c r="H4" s="348"/>
    </row>
    <row r="5" spans="1:8" ht="34.5" customHeight="1">
      <c r="A5" s="379" t="s">
        <v>4</v>
      </c>
      <c r="B5" s="350" t="s">
        <v>6</v>
      </c>
      <c r="C5" s="380" t="s">
        <v>7</v>
      </c>
      <c r="D5" s="381" t="s">
        <v>8</v>
      </c>
      <c r="E5" s="382" t="s">
        <v>9</v>
      </c>
      <c r="F5" s="383" t="s">
        <v>10</v>
      </c>
    </row>
    <row r="6" spans="1:8" ht="21" customHeight="1">
      <c r="A6" s="355" t="s">
        <v>11</v>
      </c>
      <c r="B6" s="356" t="s">
        <v>13</v>
      </c>
      <c r="C6" s="357" t="s">
        <v>14</v>
      </c>
      <c r="D6" s="358">
        <v>2</v>
      </c>
      <c r="E6" s="358">
        <v>2</v>
      </c>
      <c r="F6" s="359">
        <v>1</v>
      </c>
    </row>
    <row r="7" spans="1:8" ht="21" customHeight="1">
      <c r="A7" s="355" t="s">
        <v>17</v>
      </c>
      <c r="B7" s="356" t="s">
        <v>13</v>
      </c>
      <c r="C7" s="357" t="s">
        <v>19</v>
      </c>
      <c r="D7" s="358">
        <v>2</v>
      </c>
      <c r="E7" s="358">
        <v>2</v>
      </c>
      <c r="F7" s="359">
        <v>1</v>
      </c>
    </row>
    <row r="8" spans="1:8" ht="21" customHeight="1">
      <c r="A8" s="355" t="s">
        <v>20</v>
      </c>
      <c r="B8" s="356" t="s">
        <v>13</v>
      </c>
      <c r="C8" s="357" t="s">
        <v>22</v>
      </c>
      <c r="D8" s="358">
        <v>2</v>
      </c>
      <c r="E8" s="358">
        <v>2</v>
      </c>
      <c r="F8" s="359">
        <v>1</v>
      </c>
    </row>
    <row r="9" spans="1:8" ht="21" customHeight="1">
      <c r="A9" s="355" t="s">
        <v>23</v>
      </c>
      <c r="B9" s="356" t="s">
        <v>13</v>
      </c>
      <c r="C9" s="357" t="s">
        <v>25</v>
      </c>
      <c r="D9" s="358">
        <v>2</v>
      </c>
      <c r="E9" s="358">
        <v>2</v>
      </c>
      <c r="F9" s="359">
        <v>1</v>
      </c>
    </row>
    <row r="10" spans="1:8" ht="21" customHeight="1">
      <c r="A10" s="355" t="s">
        <v>26</v>
      </c>
      <c r="B10" s="356" t="s">
        <v>28</v>
      </c>
      <c r="C10" s="357" t="s">
        <v>29</v>
      </c>
      <c r="D10" s="358">
        <v>1</v>
      </c>
      <c r="E10" s="358">
        <v>1</v>
      </c>
      <c r="F10" s="360">
        <v>1</v>
      </c>
    </row>
    <row r="11" spans="1:8" ht="21" customHeight="1">
      <c r="A11" s="355" t="s">
        <v>31</v>
      </c>
      <c r="B11" s="356" t="s">
        <v>28</v>
      </c>
      <c r="C11" s="357" t="s">
        <v>33</v>
      </c>
      <c r="D11" s="358">
        <v>1</v>
      </c>
      <c r="E11" s="358">
        <v>1</v>
      </c>
      <c r="F11" s="360">
        <v>1</v>
      </c>
    </row>
    <row r="12" spans="1:8" ht="21" customHeight="1">
      <c r="A12" s="355" t="s">
        <v>35</v>
      </c>
      <c r="B12" s="356" t="s">
        <v>28</v>
      </c>
      <c r="C12" s="357" t="s">
        <v>37</v>
      </c>
      <c r="D12" s="358">
        <v>1</v>
      </c>
      <c r="E12" s="358">
        <v>1</v>
      </c>
      <c r="F12" s="360">
        <v>1</v>
      </c>
    </row>
    <row r="13" spans="1:8" ht="21" customHeight="1">
      <c r="A13" s="355" t="s">
        <v>38</v>
      </c>
      <c r="B13" s="356" t="s">
        <v>28</v>
      </c>
      <c r="C13" s="357" t="s">
        <v>39</v>
      </c>
      <c r="D13" s="358">
        <v>1</v>
      </c>
      <c r="E13" s="358">
        <v>1</v>
      </c>
      <c r="F13" s="360">
        <v>1</v>
      </c>
    </row>
    <row r="14" spans="1:8" ht="21" customHeight="1">
      <c r="A14" s="355" t="s">
        <v>41</v>
      </c>
      <c r="B14" s="356" t="s">
        <v>28</v>
      </c>
      <c r="C14" s="357" t="s">
        <v>42</v>
      </c>
      <c r="D14" s="358">
        <v>1</v>
      </c>
      <c r="E14" s="358">
        <v>1</v>
      </c>
      <c r="F14" s="359">
        <v>0</v>
      </c>
    </row>
    <row r="15" spans="1:8" ht="21" customHeight="1">
      <c r="A15" s="355" t="s">
        <v>44</v>
      </c>
      <c r="B15" s="356" t="s">
        <v>46</v>
      </c>
      <c r="C15" s="357" t="s">
        <v>47</v>
      </c>
      <c r="D15" s="358">
        <v>2</v>
      </c>
      <c r="E15" s="358">
        <v>2</v>
      </c>
      <c r="F15" s="359">
        <v>1</v>
      </c>
    </row>
    <row r="16" spans="1:8" ht="21" customHeight="1">
      <c r="A16" s="355" t="s">
        <v>48</v>
      </c>
      <c r="B16" s="356" t="s">
        <v>46</v>
      </c>
      <c r="C16" s="357" t="s">
        <v>50</v>
      </c>
      <c r="D16" s="358">
        <v>2</v>
      </c>
      <c r="E16" s="358">
        <v>2</v>
      </c>
      <c r="F16" s="359">
        <v>1</v>
      </c>
    </row>
    <row r="17" spans="1:6" ht="21" customHeight="1">
      <c r="A17" s="355" t="s">
        <v>48</v>
      </c>
      <c r="B17" s="356" t="s">
        <v>51</v>
      </c>
      <c r="C17" s="357" t="s">
        <v>52</v>
      </c>
      <c r="D17" s="358">
        <v>2</v>
      </c>
      <c r="E17" s="358">
        <v>2</v>
      </c>
      <c r="F17" s="359">
        <v>0</v>
      </c>
    </row>
    <row r="18" spans="1:6" ht="21" customHeight="1">
      <c r="A18" s="355" t="s">
        <v>53</v>
      </c>
      <c r="B18" s="356" t="s">
        <v>13</v>
      </c>
      <c r="C18" s="357" t="s">
        <v>55</v>
      </c>
      <c r="D18" s="358">
        <v>2</v>
      </c>
      <c r="E18" s="358">
        <v>2</v>
      </c>
      <c r="F18" s="359">
        <v>1</v>
      </c>
    </row>
    <row r="19" spans="1:6" ht="21" customHeight="1">
      <c r="A19" s="355" t="s">
        <v>56</v>
      </c>
      <c r="B19" s="356" t="s">
        <v>13</v>
      </c>
      <c r="C19" s="357" t="s">
        <v>58</v>
      </c>
      <c r="D19" s="358">
        <v>2</v>
      </c>
      <c r="E19" s="358">
        <v>2</v>
      </c>
      <c r="F19" s="359">
        <v>1</v>
      </c>
    </row>
    <row r="20" spans="1:6" ht="21" customHeight="1">
      <c r="A20" s="355" t="s">
        <v>59</v>
      </c>
      <c r="B20" s="356" t="s">
        <v>13</v>
      </c>
      <c r="C20" s="357" t="s">
        <v>61</v>
      </c>
      <c r="D20" s="358">
        <v>2</v>
      </c>
      <c r="E20" s="358">
        <v>2</v>
      </c>
      <c r="F20" s="359">
        <v>0</v>
      </c>
    </row>
    <row r="21" spans="1:6" ht="21" customHeight="1">
      <c r="A21" s="355" t="s">
        <v>62</v>
      </c>
      <c r="B21" s="356" t="s">
        <v>13</v>
      </c>
      <c r="C21" s="357" t="s">
        <v>64</v>
      </c>
      <c r="D21" s="358">
        <v>2</v>
      </c>
      <c r="E21" s="358">
        <v>2</v>
      </c>
      <c r="F21" s="359">
        <v>1</v>
      </c>
    </row>
    <row r="22" spans="1:6" ht="21" customHeight="1">
      <c r="A22" s="355" t="s">
        <v>65</v>
      </c>
      <c r="B22" s="356" t="s">
        <v>13</v>
      </c>
      <c r="C22" s="357" t="s">
        <v>67</v>
      </c>
      <c r="D22" s="358">
        <v>2</v>
      </c>
      <c r="E22" s="358">
        <v>2</v>
      </c>
      <c r="F22" s="359">
        <v>1</v>
      </c>
    </row>
    <row r="23" spans="1:6" ht="21" customHeight="1">
      <c r="A23" s="355" t="s">
        <v>68</v>
      </c>
      <c r="B23" s="356" t="s">
        <v>13</v>
      </c>
      <c r="C23" s="357" t="s">
        <v>70</v>
      </c>
      <c r="D23" s="358">
        <v>2</v>
      </c>
      <c r="E23" s="358">
        <v>2</v>
      </c>
      <c r="F23" s="359">
        <v>1</v>
      </c>
    </row>
    <row r="24" spans="1:6" ht="21" customHeight="1">
      <c r="A24" s="355" t="s">
        <v>68</v>
      </c>
      <c r="B24" s="356" t="s">
        <v>51</v>
      </c>
      <c r="C24" s="357" t="s">
        <v>71</v>
      </c>
      <c r="D24" s="358">
        <v>2</v>
      </c>
      <c r="E24" s="358">
        <v>2</v>
      </c>
      <c r="F24" s="359">
        <v>0</v>
      </c>
    </row>
    <row r="25" spans="1:6" ht="21" customHeight="1">
      <c r="A25" s="355" t="s">
        <v>72</v>
      </c>
      <c r="B25" s="356" t="s">
        <v>13</v>
      </c>
      <c r="C25" s="357" t="s">
        <v>74</v>
      </c>
      <c r="D25" s="358">
        <v>2</v>
      </c>
      <c r="E25" s="358">
        <v>2</v>
      </c>
      <c r="F25" s="359">
        <v>1</v>
      </c>
    </row>
    <row r="26" spans="1:6" ht="21" customHeight="1">
      <c r="A26" s="355" t="s">
        <v>75</v>
      </c>
      <c r="B26" s="356" t="s">
        <v>13</v>
      </c>
      <c r="C26" s="357" t="s">
        <v>77</v>
      </c>
      <c r="D26" s="358">
        <v>2</v>
      </c>
      <c r="E26" s="358">
        <v>2</v>
      </c>
      <c r="F26" s="359">
        <v>1</v>
      </c>
    </row>
    <row r="27" spans="1:6" ht="21" customHeight="1">
      <c r="A27" s="507" t="s">
        <v>78</v>
      </c>
      <c r="B27" s="508" t="s">
        <v>13</v>
      </c>
      <c r="C27" s="509" t="s">
        <v>79</v>
      </c>
      <c r="D27" s="358">
        <v>2</v>
      </c>
      <c r="E27" s="358">
        <v>2</v>
      </c>
      <c r="F27" s="359">
        <v>1</v>
      </c>
    </row>
    <row r="28" spans="1:6" ht="21" customHeight="1">
      <c r="A28" s="355" t="s">
        <v>80</v>
      </c>
      <c r="B28" s="356" t="s">
        <v>28</v>
      </c>
      <c r="C28" s="357" t="s">
        <v>82</v>
      </c>
      <c r="D28" s="358">
        <v>1</v>
      </c>
      <c r="E28" s="358">
        <v>1</v>
      </c>
      <c r="F28" s="360">
        <v>1</v>
      </c>
    </row>
    <row r="29" spans="1:6" ht="21" customHeight="1">
      <c r="A29" s="355" t="s">
        <v>84</v>
      </c>
      <c r="B29" s="356" t="s">
        <v>28</v>
      </c>
      <c r="C29" s="357" t="s">
        <v>86</v>
      </c>
      <c r="D29" s="358">
        <v>1</v>
      </c>
      <c r="E29" s="358">
        <v>1</v>
      </c>
      <c r="F29" s="360">
        <v>1</v>
      </c>
    </row>
    <row r="30" spans="1:6" ht="21" customHeight="1">
      <c r="A30" s="355" t="s">
        <v>88</v>
      </c>
      <c r="B30" s="356" t="s">
        <v>28</v>
      </c>
      <c r="C30" s="357" t="s">
        <v>90</v>
      </c>
      <c r="D30" s="358">
        <v>1</v>
      </c>
      <c r="E30" s="358">
        <v>1</v>
      </c>
      <c r="F30" s="360">
        <v>1</v>
      </c>
    </row>
    <row r="31" spans="1:6" ht="21" customHeight="1">
      <c r="A31" s="355" t="s">
        <v>91</v>
      </c>
      <c r="B31" s="356" t="s">
        <v>28</v>
      </c>
      <c r="C31" s="357" t="s">
        <v>93</v>
      </c>
      <c r="D31" s="358">
        <v>1</v>
      </c>
      <c r="E31" s="358">
        <v>1</v>
      </c>
      <c r="F31" s="360">
        <v>1</v>
      </c>
    </row>
    <row r="32" spans="1:6" ht="21" customHeight="1">
      <c r="A32" s="355" t="s">
        <v>95</v>
      </c>
      <c r="B32" s="356" t="s">
        <v>28</v>
      </c>
      <c r="C32" s="357" t="s">
        <v>97</v>
      </c>
      <c r="D32" s="358">
        <v>1</v>
      </c>
      <c r="E32" s="358">
        <v>1</v>
      </c>
      <c r="F32" s="360">
        <v>1</v>
      </c>
    </row>
    <row r="33" spans="1:6" ht="21" customHeight="1">
      <c r="A33" s="355" t="s">
        <v>98</v>
      </c>
      <c r="B33" s="356" t="s">
        <v>28</v>
      </c>
      <c r="C33" s="357" t="s">
        <v>99</v>
      </c>
      <c r="D33" s="358">
        <v>1</v>
      </c>
      <c r="E33" s="358">
        <v>1</v>
      </c>
      <c r="F33" s="360">
        <v>1</v>
      </c>
    </row>
    <row r="34" spans="1:6" ht="21" customHeight="1">
      <c r="A34" s="355" t="s">
        <v>101</v>
      </c>
      <c r="B34" s="356" t="s">
        <v>28</v>
      </c>
      <c r="C34" s="357" t="s">
        <v>102</v>
      </c>
      <c r="D34" s="358">
        <v>1</v>
      </c>
      <c r="E34" s="358">
        <v>1</v>
      </c>
      <c r="F34" s="359">
        <v>1</v>
      </c>
    </row>
    <row r="35" spans="1:6" ht="21" customHeight="1">
      <c r="A35" s="507" t="s">
        <v>103</v>
      </c>
      <c r="B35" s="508" t="s">
        <v>28</v>
      </c>
      <c r="C35" s="509" t="s">
        <v>104</v>
      </c>
      <c r="D35" s="358">
        <v>1</v>
      </c>
      <c r="E35" s="358">
        <v>1</v>
      </c>
      <c r="F35" s="359">
        <v>1</v>
      </c>
    </row>
    <row r="36" spans="1:6" ht="21" customHeight="1">
      <c r="A36" s="355" t="s">
        <v>106</v>
      </c>
      <c r="B36" s="362" t="s">
        <v>107</v>
      </c>
      <c r="C36" s="357" t="s">
        <v>108</v>
      </c>
      <c r="D36" s="358">
        <v>2</v>
      </c>
      <c r="E36" s="358">
        <v>2</v>
      </c>
      <c r="F36" s="359">
        <v>0</v>
      </c>
    </row>
    <row r="37" spans="1:6" ht="21" customHeight="1">
      <c r="A37" s="507" t="s">
        <v>109</v>
      </c>
      <c r="B37" s="510" t="s">
        <v>46</v>
      </c>
      <c r="C37" s="509" t="s">
        <v>110</v>
      </c>
      <c r="D37" s="358">
        <v>2</v>
      </c>
      <c r="E37" s="358">
        <v>2</v>
      </c>
      <c r="F37" s="359">
        <v>1</v>
      </c>
    </row>
    <row r="38" spans="1:6" ht="21" customHeight="1">
      <c r="A38" s="355" t="s">
        <v>111</v>
      </c>
      <c r="B38" s="356" t="s">
        <v>13</v>
      </c>
      <c r="C38" s="357" t="s">
        <v>113</v>
      </c>
      <c r="D38" s="358">
        <v>2</v>
      </c>
      <c r="E38" s="358">
        <v>2</v>
      </c>
      <c r="F38" s="359">
        <v>1</v>
      </c>
    </row>
    <row r="39" spans="1:6" ht="21" customHeight="1">
      <c r="A39" s="355" t="s">
        <v>114</v>
      </c>
      <c r="B39" s="356" t="s">
        <v>13</v>
      </c>
      <c r="C39" s="357" t="s">
        <v>116</v>
      </c>
      <c r="D39" s="358">
        <v>2</v>
      </c>
      <c r="E39" s="358">
        <v>2</v>
      </c>
      <c r="F39" s="359">
        <v>1</v>
      </c>
    </row>
    <row r="40" spans="1:6" ht="21" customHeight="1">
      <c r="A40" s="355" t="s">
        <v>117</v>
      </c>
      <c r="B40" s="356" t="s">
        <v>13</v>
      </c>
      <c r="C40" s="357" t="s">
        <v>119</v>
      </c>
      <c r="D40" s="358">
        <v>2</v>
      </c>
      <c r="E40" s="358">
        <v>2</v>
      </c>
      <c r="F40" s="359">
        <v>1</v>
      </c>
    </row>
    <row r="41" spans="1:6" ht="21" customHeight="1">
      <c r="A41" s="355" t="s">
        <v>120</v>
      </c>
      <c r="B41" s="356" t="s">
        <v>13</v>
      </c>
      <c r="C41" s="357" t="s">
        <v>122</v>
      </c>
      <c r="D41" s="358">
        <v>2</v>
      </c>
      <c r="E41" s="358">
        <v>2</v>
      </c>
      <c r="F41" s="359">
        <v>1</v>
      </c>
    </row>
    <row r="42" spans="1:6" ht="21" customHeight="1">
      <c r="A42" s="507" t="s">
        <v>123</v>
      </c>
      <c r="B42" s="508" t="s">
        <v>13</v>
      </c>
      <c r="C42" s="511" t="s">
        <v>124</v>
      </c>
      <c r="D42" s="358">
        <v>2</v>
      </c>
      <c r="E42" s="358">
        <v>2</v>
      </c>
      <c r="F42" s="360">
        <v>1</v>
      </c>
    </row>
    <row r="43" spans="1:6" ht="21" customHeight="1">
      <c r="A43" s="507" t="s">
        <v>125</v>
      </c>
      <c r="B43" s="508" t="s">
        <v>13</v>
      </c>
      <c r="C43" s="509" t="s">
        <v>126</v>
      </c>
      <c r="D43" s="358">
        <v>2</v>
      </c>
      <c r="E43" s="358">
        <v>2</v>
      </c>
      <c r="F43" s="359">
        <v>1</v>
      </c>
    </row>
    <row r="44" spans="1:6" ht="21" customHeight="1">
      <c r="A44" s="507" t="s">
        <v>127</v>
      </c>
      <c r="B44" s="508" t="s">
        <v>13</v>
      </c>
      <c r="C44" s="509" t="s">
        <v>128</v>
      </c>
      <c r="D44" s="358">
        <v>2</v>
      </c>
      <c r="E44" s="358">
        <v>2</v>
      </c>
      <c r="F44" s="359">
        <v>1</v>
      </c>
    </row>
    <row r="45" spans="1:6" ht="21" customHeight="1">
      <c r="A45" s="507" t="s">
        <v>129</v>
      </c>
      <c r="B45" s="508" t="s">
        <v>13</v>
      </c>
      <c r="C45" s="509" t="s">
        <v>130</v>
      </c>
      <c r="D45" s="358">
        <v>2</v>
      </c>
      <c r="E45" s="358">
        <v>2</v>
      </c>
      <c r="F45" s="359">
        <v>1</v>
      </c>
    </row>
    <row r="46" spans="1:6" ht="21" customHeight="1">
      <c r="A46" s="355" t="s">
        <v>131</v>
      </c>
      <c r="B46" s="356" t="s">
        <v>28</v>
      </c>
      <c r="C46" s="357" t="s">
        <v>132</v>
      </c>
      <c r="D46" s="358">
        <v>1</v>
      </c>
      <c r="E46" s="358">
        <v>1</v>
      </c>
      <c r="F46" s="360">
        <v>1</v>
      </c>
    </row>
    <row r="47" spans="1:6" ht="21" customHeight="1">
      <c r="A47" s="355" t="s">
        <v>134</v>
      </c>
      <c r="B47" s="356" t="s">
        <v>28</v>
      </c>
      <c r="C47" s="357" t="s">
        <v>136</v>
      </c>
      <c r="D47" s="358">
        <v>1</v>
      </c>
      <c r="E47" s="358">
        <v>1</v>
      </c>
      <c r="F47" s="360">
        <v>1</v>
      </c>
    </row>
    <row r="48" spans="1:6" ht="21" customHeight="1">
      <c r="A48" s="355" t="s">
        <v>137</v>
      </c>
      <c r="B48" s="356" t="s">
        <v>28</v>
      </c>
      <c r="C48" s="357" t="s">
        <v>138</v>
      </c>
      <c r="D48" s="363">
        <v>0</v>
      </c>
      <c r="E48" s="358">
        <v>1</v>
      </c>
      <c r="F48" s="360">
        <v>1</v>
      </c>
    </row>
    <row r="49" spans="1:6" ht="21" customHeight="1">
      <c r="A49" s="507" t="s">
        <v>140</v>
      </c>
      <c r="B49" s="508" t="s">
        <v>28</v>
      </c>
      <c r="C49" s="511" t="s">
        <v>141</v>
      </c>
      <c r="D49" s="363">
        <v>1</v>
      </c>
      <c r="E49" s="358">
        <v>1</v>
      </c>
      <c r="F49" s="360">
        <v>1</v>
      </c>
    </row>
    <row r="50" spans="1:6" ht="21" customHeight="1">
      <c r="A50" s="507" t="s">
        <v>142</v>
      </c>
      <c r="B50" s="508" t="s">
        <v>28</v>
      </c>
      <c r="C50" s="509" t="s">
        <v>143</v>
      </c>
      <c r="D50" s="363">
        <v>1</v>
      </c>
      <c r="E50" s="358">
        <v>1</v>
      </c>
      <c r="F50" s="359">
        <v>1</v>
      </c>
    </row>
    <row r="51" spans="1:6" ht="21" customHeight="1">
      <c r="A51" s="507" t="s">
        <v>146</v>
      </c>
      <c r="B51" s="508" t="s">
        <v>28</v>
      </c>
      <c r="C51" s="511" t="s">
        <v>147</v>
      </c>
      <c r="D51" s="363">
        <v>1</v>
      </c>
      <c r="E51" s="358">
        <v>1</v>
      </c>
      <c r="F51" s="359">
        <v>0</v>
      </c>
    </row>
    <row r="52" spans="1:6" ht="21" customHeight="1">
      <c r="A52" s="507" t="s">
        <v>148</v>
      </c>
      <c r="B52" s="508" t="s">
        <v>28</v>
      </c>
      <c r="C52" s="509" t="s">
        <v>149</v>
      </c>
      <c r="D52" s="363">
        <v>1</v>
      </c>
      <c r="E52" s="358">
        <v>1</v>
      </c>
      <c r="F52" s="359">
        <v>0</v>
      </c>
    </row>
    <row r="53" spans="1:6" ht="21" customHeight="1">
      <c r="A53" s="355" t="s">
        <v>150</v>
      </c>
      <c r="B53" s="356" t="s">
        <v>28</v>
      </c>
      <c r="C53" s="357" t="s">
        <v>151</v>
      </c>
      <c r="D53" s="358">
        <v>1</v>
      </c>
      <c r="E53" s="358">
        <v>1</v>
      </c>
      <c r="F53" s="360">
        <v>1</v>
      </c>
    </row>
    <row r="54" spans="1:6" ht="21" customHeight="1">
      <c r="A54" s="355" t="s">
        <v>153</v>
      </c>
      <c r="B54" s="356" t="s">
        <v>28</v>
      </c>
      <c r="C54" s="524" t="s">
        <v>154</v>
      </c>
      <c r="D54" s="358">
        <v>1</v>
      </c>
      <c r="E54" s="358">
        <v>1</v>
      </c>
      <c r="F54" s="360">
        <v>1</v>
      </c>
    </row>
    <row r="55" spans="1:6" ht="21" customHeight="1">
      <c r="A55" s="355" t="s">
        <v>155</v>
      </c>
      <c r="B55" s="356" t="s">
        <v>46</v>
      </c>
      <c r="C55" s="357" t="s">
        <v>157</v>
      </c>
      <c r="D55" s="358">
        <v>2</v>
      </c>
      <c r="E55" s="358">
        <v>2</v>
      </c>
      <c r="F55" s="359">
        <v>1</v>
      </c>
    </row>
    <row r="56" spans="1:6" ht="21" customHeight="1">
      <c r="A56" s="355" t="s">
        <v>158</v>
      </c>
      <c r="B56" s="356" t="s">
        <v>46</v>
      </c>
      <c r="C56" s="357" t="s">
        <v>160</v>
      </c>
      <c r="D56" s="358">
        <v>2</v>
      </c>
      <c r="E56" s="358">
        <v>2</v>
      </c>
      <c r="F56" s="359">
        <v>1</v>
      </c>
    </row>
    <row r="57" spans="1:6" ht="21" customHeight="1">
      <c r="A57" s="355" t="s">
        <v>161</v>
      </c>
      <c r="B57" s="356" t="s">
        <v>13</v>
      </c>
      <c r="C57" s="357" t="s">
        <v>163</v>
      </c>
      <c r="D57" s="358">
        <v>2</v>
      </c>
      <c r="E57" s="358">
        <v>2</v>
      </c>
      <c r="F57" s="359">
        <v>1</v>
      </c>
    </row>
    <row r="58" spans="1:6" ht="21" customHeight="1">
      <c r="A58" s="355" t="s">
        <v>164</v>
      </c>
      <c r="B58" s="356" t="s">
        <v>13</v>
      </c>
      <c r="C58" s="357" t="s">
        <v>166</v>
      </c>
      <c r="D58" s="358">
        <v>2</v>
      </c>
      <c r="E58" s="358">
        <v>2</v>
      </c>
      <c r="F58" s="359">
        <v>1</v>
      </c>
    </row>
    <row r="59" spans="1:6" ht="21" customHeight="1">
      <c r="A59" s="355" t="s">
        <v>167</v>
      </c>
      <c r="B59" s="356" t="s">
        <v>13</v>
      </c>
      <c r="C59" s="357" t="s">
        <v>169</v>
      </c>
      <c r="D59" s="358">
        <v>2</v>
      </c>
      <c r="E59" s="358">
        <v>2</v>
      </c>
      <c r="F59" s="359">
        <v>1</v>
      </c>
    </row>
    <row r="60" spans="1:6" ht="21" customHeight="1">
      <c r="A60" s="355" t="s">
        <v>170</v>
      </c>
      <c r="B60" s="356" t="s">
        <v>13</v>
      </c>
      <c r="C60" s="357" t="s">
        <v>172</v>
      </c>
      <c r="D60" s="358">
        <v>2</v>
      </c>
      <c r="E60" s="358">
        <v>2</v>
      </c>
      <c r="F60" s="359">
        <v>1</v>
      </c>
    </row>
    <row r="61" spans="1:6" ht="21" customHeight="1">
      <c r="A61" s="355" t="s">
        <v>173</v>
      </c>
      <c r="B61" s="356" t="s">
        <v>13</v>
      </c>
      <c r="C61" s="357" t="s">
        <v>175</v>
      </c>
      <c r="D61" s="358">
        <v>2</v>
      </c>
      <c r="E61" s="358">
        <v>2</v>
      </c>
      <c r="F61" s="364">
        <v>0</v>
      </c>
    </row>
    <row r="62" spans="1:6" ht="21" customHeight="1">
      <c r="A62" s="355" t="s">
        <v>176</v>
      </c>
      <c r="B62" s="356" t="s">
        <v>13</v>
      </c>
      <c r="C62" s="357" t="s">
        <v>178</v>
      </c>
      <c r="D62" s="358">
        <v>2</v>
      </c>
      <c r="E62" s="358">
        <v>2</v>
      </c>
      <c r="F62" s="364">
        <v>0</v>
      </c>
    </row>
    <row r="63" spans="1:6" ht="21" customHeight="1">
      <c r="A63" s="355" t="s">
        <v>179</v>
      </c>
      <c r="B63" s="356" t="s">
        <v>13</v>
      </c>
      <c r="C63" s="357" t="s">
        <v>180</v>
      </c>
      <c r="D63" s="358">
        <v>2</v>
      </c>
      <c r="E63" s="358">
        <v>2</v>
      </c>
      <c r="F63" s="364">
        <v>0</v>
      </c>
    </row>
    <row r="64" spans="1:6" ht="21" customHeight="1">
      <c r="A64" s="355" t="s">
        <v>181</v>
      </c>
      <c r="B64" s="356" t="s">
        <v>13</v>
      </c>
      <c r="C64" s="357" t="s">
        <v>183</v>
      </c>
      <c r="D64" s="358">
        <v>2</v>
      </c>
      <c r="E64" s="358">
        <v>2</v>
      </c>
      <c r="F64" s="359">
        <v>1</v>
      </c>
    </row>
    <row r="65" spans="1:6" ht="21" customHeight="1">
      <c r="A65" s="355" t="s">
        <v>184</v>
      </c>
      <c r="B65" s="356" t="s">
        <v>13</v>
      </c>
      <c r="C65" s="357" t="s">
        <v>186</v>
      </c>
      <c r="D65" s="358">
        <v>2</v>
      </c>
      <c r="E65" s="358">
        <v>2</v>
      </c>
      <c r="F65" s="359">
        <v>1</v>
      </c>
    </row>
    <row r="66" spans="1:6" ht="21" customHeight="1">
      <c r="A66" s="355" t="s">
        <v>187</v>
      </c>
      <c r="B66" s="356" t="s">
        <v>13</v>
      </c>
      <c r="C66" s="357" t="s">
        <v>921</v>
      </c>
      <c r="D66" s="358">
        <v>2</v>
      </c>
      <c r="E66" s="358">
        <v>2</v>
      </c>
      <c r="F66" s="360">
        <v>1</v>
      </c>
    </row>
    <row r="67" spans="1:6" ht="21" customHeight="1">
      <c r="A67" s="507" t="s">
        <v>189</v>
      </c>
      <c r="B67" s="508" t="s">
        <v>13</v>
      </c>
      <c r="C67" s="509" t="s">
        <v>190</v>
      </c>
      <c r="D67" s="358">
        <v>2</v>
      </c>
      <c r="E67" s="358">
        <v>2</v>
      </c>
      <c r="F67" s="360">
        <v>1</v>
      </c>
    </row>
    <row r="68" spans="1:6" ht="21" customHeight="1">
      <c r="A68" s="355" t="s">
        <v>191</v>
      </c>
      <c r="B68" s="356" t="s">
        <v>28</v>
      </c>
      <c r="C68" s="357" t="s">
        <v>193</v>
      </c>
      <c r="D68" s="358">
        <v>1</v>
      </c>
      <c r="E68" s="358">
        <v>1</v>
      </c>
      <c r="F68" s="360">
        <v>1</v>
      </c>
    </row>
    <row r="69" spans="1:6" ht="21" customHeight="1">
      <c r="A69" s="355" t="s">
        <v>194</v>
      </c>
      <c r="B69" s="356" t="s">
        <v>28</v>
      </c>
      <c r="C69" s="357" t="s">
        <v>196</v>
      </c>
      <c r="D69" s="358">
        <v>1</v>
      </c>
      <c r="E69" s="358">
        <v>1</v>
      </c>
      <c r="F69" s="360">
        <v>1</v>
      </c>
    </row>
    <row r="70" spans="1:6" ht="21" customHeight="1">
      <c r="A70" s="355" t="s">
        <v>198</v>
      </c>
      <c r="B70" s="356" t="s">
        <v>28</v>
      </c>
      <c r="C70" s="357" t="s">
        <v>199</v>
      </c>
      <c r="D70" s="358">
        <v>1</v>
      </c>
      <c r="E70" s="358">
        <v>1</v>
      </c>
      <c r="F70" s="360">
        <v>1</v>
      </c>
    </row>
    <row r="71" spans="1:6" ht="21" customHeight="1">
      <c r="A71" s="355" t="s">
        <v>201</v>
      </c>
      <c r="B71" s="356" t="s">
        <v>28</v>
      </c>
      <c r="C71" s="357" t="s">
        <v>202</v>
      </c>
      <c r="D71" s="358">
        <v>1</v>
      </c>
      <c r="E71" s="358">
        <v>1</v>
      </c>
      <c r="F71" s="360">
        <v>1</v>
      </c>
    </row>
    <row r="72" spans="1:6" ht="21" customHeight="1">
      <c r="A72" s="355" t="s">
        <v>203</v>
      </c>
      <c r="B72" s="356" t="s">
        <v>28</v>
      </c>
      <c r="C72" s="357" t="s">
        <v>204</v>
      </c>
      <c r="D72" s="358">
        <v>1</v>
      </c>
      <c r="E72" s="358">
        <v>1</v>
      </c>
      <c r="F72" s="360">
        <v>1</v>
      </c>
    </row>
    <row r="73" spans="1:6" ht="21" customHeight="1">
      <c r="A73" s="355" t="s">
        <v>206</v>
      </c>
      <c r="B73" s="356" t="s">
        <v>28</v>
      </c>
      <c r="C73" s="357" t="s">
        <v>208</v>
      </c>
      <c r="D73" s="358">
        <v>1</v>
      </c>
      <c r="E73" s="358">
        <v>1</v>
      </c>
      <c r="F73" s="360">
        <v>1</v>
      </c>
    </row>
    <row r="74" spans="1:6" ht="21" customHeight="1">
      <c r="A74" s="355" t="s">
        <v>209</v>
      </c>
      <c r="B74" s="356" t="s">
        <v>28</v>
      </c>
      <c r="C74" s="357" t="s">
        <v>210</v>
      </c>
      <c r="D74" s="358">
        <v>1</v>
      </c>
      <c r="E74" s="358">
        <v>1</v>
      </c>
      <c r="F74" s="359">
        <v>0</v>
      </c>
    </row>
    <row r="75" spans="1:6" ht="21" customHeight="1">
      <c r="A75" s="355" t="s">
        <v>211</v>
      </c>
      <c r="B75" s="356" t="s">
        <v>28</v>
      </c>
      <c r="C75" s="357" t="s">
        <v>213</v>
      </c>
      <c r="D75" s="358">
        <v>1</v>
      </c>
      <c r="E75" s="358">
        <v>1</v>
      </c>
      <c r="F75" s="360">
        <v>1</v>
      </c>
    </row>
    <row r="76" spans="1:6" ht="21" customHeight="1">
      <c r="A76" s="355" t="s">
        <v>214</v>
      </c>
      <c r="B76" s="356" t="s">
        <v>28</v>
      </c>
      <c r="C76" s="357" t="s">
        <v>922</v>
      </c>
      <c r="D76" s="358">
        <v>1</v>
      </c>
      <c r="E76" s="358">
        <v>1</v>
      </c>
      <c r="F76" s="359">
        <v>0</v>
      </c>
    </row>
    <row r="77" spans="1:6" ht="21" customHeight="1">
      <c r="A77" s="355" t="s">
        <v>216</v>
      </c>
      <c r="B77" s="356" t="s">
        <v>28</v>
      </c>
      <c r="C77" s="357" t="s">
        <v>923</v>
      </c>
      <c r="D77" s="358">
        <v>0</v>
      </c>
      <c r="E77" s="358">
        <v>1</v>
      </c>
      <c r="F77" s="359">
        <v>0</v>
      </c>
    </row>
    <row r="78" spans="1:6" ht="21" customHeight="1">
      <c r="A78" s="507" t="s">
        <v>218</v>
      </c>
      <c r="B78" s="508" t="s">
        <v>28</v>
      </c>
      <c r="C78" s="509" t="s">
        <v>219</v>
      </c>
      <c r="D78" s="358">
        <v>1</v>
      </c>
      <c r="E78" s="358">
        <v>1</v>
      </c>
      <c r="F78" s="359">
        <v>1</v>
      </c>
    </row>
    <row r="79" spans="1:6" ht="21" customHeight="1">
      <c r="A79" s="355" t="s">
        <v>221</v>
      </c>
      <c r="B79" s="356" t="s">
        <v>28</v>
      </c>
      <c r="C79" s="357" t="s">
        <v>222</v>
      </c>
      <c r="D79" s="358">
        <v>1</v>
      </c>
      <c r="E79" s="358">
        <v>1</v>
      </c>
      <c r="F79" s="359">
        <v>0</v>
      </c>
    </row>
    <row r="80" spans="1:6" ht="21" customHeight="1">
      <c r="A80" s="355" t="s">
        <v>223</v>
      </c>
      <c r="B80" s="356" t="s">
        <v>28</v>
      </c>
      <c r="C80" s="357" t="s">
        <v>224</v>
      </c>
      <c r="D80" s="358">
        <v>1</v>
      </c>
      <c r="E80" s="358">
        <v>1</v>
      </c>
      <c r="F80" s="359">
        <v>0</v>
      </c>
    </row>
    <row r="81" spans="1:6" ht="21" customHeight="1">
      <c r="A81" s="355" t="s">
        <v>225</v>
      </c>
      <c r="B81" s="356" t="s">
        <v>46</v>
      </c>
      <c r="C81" s="357" t="s">
        <v>227</v>
      </c>
      <c r="D81" s="358">
        <v>2</v>
      </c>
      <c r="E81" s="358">
        <v>2</v>
      </c>
      <c r="F81" s="359">
        <v>1</v>
      </c>
    </row>
    <row r="82" spans="1:6" ht="21" customHeight="1">
      <c r="A82" s="355" t="s">
        <v>228</v>
      </c>
      <c r="B82" s="356" t="s">
        <v>46</v>
      </c>
      <c r="C82" s="357" t="s">
        <v>229</v>
      </c>
      <c r="D82" s="361">
        <v>2</v>
      </c>
      <c r="E82" s="361">
        <v>2</v>
      </c>
      <c r="F82" s="364">
        <v>0</v>
      </c>
    </row>
    <row r="83" spans="1:6" ht="21" customHeight="1">
      <c r="A83" s="355" t="s">
        <v>230</v>
      </c>
      <c r="B83" s="356" t="s">
        <v>46</v>
      </c>
      <c r="C83" s="357" t="s">
        <v>232</v>
      </c>
      <c r="D83" s="358">
        <v>2</v>
      </c>
      <c r="E83" s="358">
        <v>2</v>
      </c>
      <c r="F83" s="359">
        <v>1</v>
      </c>
    </row>
    <row r="84" spans="1:6" ht="21" customHeight="1">
      <c r="A84" s="355" t="s">
        <v>233</v>
      </c>
      <c r="B84" s="356" t="s">
        <v>13</v>
      </c>
      <c r="C84" s="357" t="s">
        <v>235</v>
      </c>
      <c r="D84" s="358">
        <v>2</v>
      </c>
      <c r="E84" s="358">
        <v>2</v>
      </c>
      <c r="F84" s="364">
        <v>0</v>
      </c>
    </row>
    <row r="85" spans="1:6" ht="21" customHeight="1">
      <c r="A85" s="355" t="s">
        <v>236</v>
      </c>
      <c r="B85" s="356" t="s">
        <v>13</v>
      </c>
      <c r="C85" s="357" t="s">
        <v>238</v>
      </c>
      <c r="D85" s="358">
        <v>2</v>
      </c>
      <c r="E85" s="358">
        <v>2</v>
      </c>
      <c r="F85" s="359">
        <v>1</v>
      </c>
    </row>
    <row r="86" spans="1:6" ht="21" customHeight="1">
      <c r="A86" s="355" t="s">
        <v>239</v>
      </c>
      <c r="B86" s="356" t="s">
        <v>13</v>
      </c>
      <c r="C86" s="357" t="s">
        <v>241</v>
      </c>
      <c r="D86" s="358">
        <v>2</v>
      </c>
      <c r="E86" s="358">
        <v>2</v>
      </c>
      <c r="F86" s="359">
        <v>1</v>
      </c>
    </row>
    <row r="87" spans="1:6" ht="21" customHeight="1">
      <c r="A87" s="355" t="s">
        <v>242</v>
      </c>
      <c r="B87" s="356" t="s">
        <v>13</v>
      </c>
      <c r="C87" s="357" t="s">
        <v>244</v>
      </c>
      <c r="D87" s="358">
        <v>2</v>
      </c>
      <c r="E87" s="358">
        <v>2</v>
      </c>
      <c r="F87" s="359">
        <v>1</v>
      </c>
    </row>
    <row r="88" spans="1:6" ht="21" customHeight="1">
      <c r="A88" s="355" t="s">
        <v>245</v>
      </c>
      <c r="B88" s="356" t="s">
        <v>13</v>
      </c>
      <c r="C88" s="357" t="s">
        <v>247</v>
      </c>
      <c r="D88" s="358">
        <v>2</v>
      </c>
      <c r="E88" s="358">
        <v>2</v>
      </c>
      <c r="F88" s="359">
        <v>1</v>
      </c>
    </row>
    <row r="89" spans="1:6" ht="21" customHeight="1">
      <c r="A89" s="355" t="s">
        <v>248</v>
      </c>
      <c r="B89" s="356" t="s">
        <v>13</v>
      </c>
      <c r="C89" s="357" t="s">
        <v>249</v>
      </c>
      <c r="D89" s="358">
        <v>2</v>
      </c>
      <c r="E89" s="358">
        <v>2</v>
      </c>
      <c r="F89" s="364">
        <v>0</v>
      </c>
    </row>
    <row r="90" spans="1:6" ht="21" customHeight="1">
      <c r="A90" s="355" t="s">
        <v>250</v>
      </c>
      <c r="B90" s="356" t="s">
        <v>13</v>
      </c>
      <c r="C90" s="357" t="s">
        <v>252</v>
      </c>
      <c r="D90" s="358">
        <v>2</v>
      </c>
      <c r="E90" s="358">
        <v>2</v>
      </c>
      <c r="F90" s="364">
        <v>0</v>
      </c>
    </row>
    <row r="91" spans="1:6" ht="21" customHeight="1">
      <c r="A91" s="355" t="s">
        <v>253</v>
      </c>
      <c r="B91" s="362" t="s">
        <v>28</v>
      </c>
      <c r="C91" s="357" t="s">
        <v>255</v>
      </c>
      <c r="D91" s="358">
        <v>1</v>
      </c>
      <c r="E91" s="358">
        <v>1</v>
      </c>
      <c r="F91" s="360">
        <v>1</v>
      </c>
    </row>
    <row r="92" spans="1:6" ht="21" customHeight="1">
      <c r="A92" s="355" t="s">
        <v>256</v>
      </c>
      <c r="B92" s="362" t="s">
        <v>28</v>
      </c>
      <c r="C92" s="357" t="s">
        <v>257</v>
      </c>
      <c r="D92" s="358">
        <v>1</v>
      </c>
      <c r="E92" s="358">
        <v>1</v>
      </c>
      <c r="F92" s="359">
        <v>0</v>
      </c>
    </row>
    <row r="93" spans="1:6" ht="21" customHeight="1">
      <c r="A93" s="355" t="s">
        <v>258</v>
      </c>
      <c r="B93" s="362" t="s">
        <v>28</v>
      </c>
      <c r="C93" s="357" t="s">
        <v>259</v>
      </c>
      <c r="D93" s="358">
        <v>1</v>
      </c>
      <c r="E93" s="358">
        <v>1</v>
      </c>
      <c r="F93" s="360">
        <v>1</v>
      </c>
    </row>
    <row r="94" spans="1:6" ht="21" customHeight="1">
      <c r="A94" s="355" t="s">
        <v>261</v>
      </c>
      <c r="B94" s="362" t="s">
        <v>28</v>
      </c>
      <c r="C94" s="357" t="s">
        <v>262</v>
      </c>
      <c r="D94" s="363">
        <v>0</v>
      </c>
      <c r="E94" s="363">
        <v>0</v>
      </c>
      <c r="F94" s="359">
        <v>0</v>
      </c>
    </row>
    <row r="95" spans="1:6" ht="21" customHeight="1">
      <c r="A95" s="355" t="s">
        <v>263</v>
      </c>
      <c r="B95" s="356" t="s">
        <v>265</v>
      </c>
      <c r="C95" s="357" t="s">
        <v>266</v>
      </c>
      <c r="D95" s="358">
        <v>2</v>
      </c>
      <c r="E95" s="358">
        <v>2</v>
      </c>
      <c r="F95" s="359">
        <v>1</v>
      </c>
    </row>
    <row r="96" spans="1:6" ht="21" customHeight="1">
      <c r="A96" s="355" t="s">
        <v>267</v>
      </c>
      <c r="B96" s="356" t="s">
        <v>265</v>
      </c>
      <c r="C96" s="357" t="s">
        <v>269</v>
      </c>
      <c r="D96" s="358">
        <v>2</v>
      </c>
      <c r="E96" s="358">
        <v>2</v>
      </c>
      <c r="F96" s="364">
        <v>0</v>
      </c>
    </row>
    <row r="97" spans="1:6" ht="21" customHeight="1">
      <c r="A97" s="355" t="s">
        <v>270</v>
      </c>
      <c r="B97" s="356" t="s">
        <v>46</v>
      </c>
      <c r="C97" s="357" t="s">
        <v>271</v>
      </c>
      <c r="D97" s="358">
        <v>2</v>
      </c>
      <c r="E97" s="358">
        <v>2</v>
      </c>
      <c r="F97" s="359">
        <v>1</v>
      </c>
    </row>
    <row r="98" spans="1:6" ht="21" customHeight="1">
      <c r="A98" s="355" t="s">
        <v>272</v>
      </c>
      <c r="B98" s="356" t="s">
        <v>13</v>
      </c>
      <c r="C98" s="357" t="s">
        <v>274</v>
      </c>
      <c r="D98" s="358">
        <v>2</v>
      </c>
      <c r="E98" s="358">
        <v>2</v>
      </c>
      <c r="F98" s="359">
        <v>1</v>
      </c>
    </row>
    <row r="99" spans="1:6" ht="21" customHeight="1">
      <c r="A99" s="355" t="s">
        <v>275</v>
      </c>
      <c r="B99" s="356" t="s">
        <v>13</v>
      </c>
      <c r="C99" s="357" t="s">
        <v>277</v>
      </c>
      <c r="D99" s="358">
        <v>2</v>
      </c>
      <c r="E99" s="358">
        <v>2</v>
      </c>
      <c r="F99" s="359">
        <v>1</v>
      </c>
    </row>
    <row r="100" spans="1:6" ht="21" customHeight="1">
      <c r="A100" s="355" t="s">
        <v>278</v>
      </c>
      <c r="B100" s="356" t="s">
        <v>13</v>
      </c>
      <c r="C100" s="357" t="s">
        <v>280</v>
      </c>
      <c r="D100" s="358">
        <v>2</v>
      </c>
      <c r="E100" s="358">
        <v>2</v>
      </c>
      <c r="F100" s="359">
        <v>1</v>
      </c>
    </row>
    <row r="101" spans="1:6" ht="21" customHeight="1">
      <c r="A101" s="355" t="s">
        <v>281</v>
      </c>
      <c r="B101" s="356" t="s">
        <v>28</v>
      </c>
      <c r="C101" s="357" t="s">
        <v>283</v>
      </c>
      <c r="D101" s="358">
        <v>1</v>
      </c>
      <c r="E101" s="358">
        <v>1</v>
      </c>
      <c r="F101" s="360">
        <v>1</v>
      </c>
    </row>
    <row r="102" spans="1:6" ht="21" customHeight="1">
      <c r="A102" s="355" t="s">
        <v>284</v>
      </c>
      <c r="B102" s="356" t="s">
        <v>28</v>
      </c>
      <c r="C102" s="357" t="s">
        <v>286</v>
      </c>
      <c r="D102" s="358">
        <v>1</v>
      </c>
      <c r="E102" s="358">
        <v>1</v>
      </c>
      <c r="F102" s="360">
        <v>1</v>
      </c>
    </row>
    <row r="103" spans="1:6" ht="21" customHeight="1">
      <c r="A103" s="355" t="s">
        <v>287</v>
      </c>
      <c r="B103" s="356" t="s">
        <v>28</v>
      </c>
      <c r="C103" s="357" t="s">
        <v>289</v>
      </c>
      <c r="D103" s="358">
        <v>1</v>
      </c>
      <c r="E103" s="358">
        <v>1</v>
      </c>
      <c r="F103" s="359">
        <v>0</v>
      </c>
    </row>
    <row r="104" spans="1:6" ht="21" customHeight="1">
      <c r="A104" s="355" t="s">
        <v>291</v>
      </c>
      <c r="B104" s="356" t="s">
        <v>28</v>
      </c>
      <c r="C104" s="357" t="s">
        <v>292</v>
      </c>
      <c r="D104" s="358">
        <v>1</v>
      </c>
      <c r="E104" s="358">
        <v>1</v>
      </c>
      <c r="F104" s="359">
        <v>0</v>
      </c>
    </row>
    <row r="105" spans="1:6" ht="21" customHeight="1">
      <c r="A105" s="507" t="s">
        <v>293</v>
      </c>
      <c r="B105" s="508" t="s">
        <v>46</v>
      </c>
      <c r="C105" s="509" t="s">
        <v>294</v>
      </c>
      <c r="D105" s="358">
        <v>2</v>
      </c>
      <c r="E105" s="358">
        <v>2</v>
      </c>
      <c r="F105" s="359">
        <v>1</v>
      </c>
    </row>
    <row r="106" spans="1:6" ht="21" customHeight="1">
      <c r="A106" s="355" t="s">
        <v>295</v>
      </c>
      <c r="B106" s="356" t="s">
        <v>13</v>
      </c>
      <c r="C106" s="357" t="s">
        <v>297</v>
      </c>
      <c r="D106" s="358">
        <v>2</v>
      </c>
      <c r="E106" s="358">
        <v>2</v>
      </c>
      <c r="F106" s="359">
        <v>1</v>
      </c>
    </row>
    <row r="107" spans="1:6" ht="21" customHeight="1">
      <c r="A107" s="355" t="s">
        <v>298</v>
      </c>
      <c r="B107" s="356" t="s">
        <v>13</v>
      </c>
      <c r="C107" s="357" t="s">
        <v>300</v>
      </c>
      <c r="D107" s="358">
        <v>2</v>
      </c>
      <c r="E107" s="358">
        <v>2</v>
      </c>
      <c r="F107" s="359">
        <v>1</v>
      </c>
    </row>
    <row r="108" spans="1:6" ht="21" customHeight="1">
      <c r="A108" s="355" t="s">
        <v>301</v>
      </c>
      <c r="B108" s="356" t="s">
        <v>13</v>
      </c>
      <c r="C108" s="357" t="s">
        <v>303</v>
      </c>
      <c r="D108" s="358">
        <v>0</v>
      </c>
      <c r="E108" s="358">
        <v>2</v>
      </c>
      <c r="F108" s="359">
        <v>1</v>
      </c>
    </row>
    <row r="109" spans="1:6" ht="21" customHeight="1">
      <c r="A109" s="355" t="s">
        <v>305</v>
      </c>
      <c r="B109" s="356" t="s">
        <v>13</v>
      </c>
      <c r="C109" s="357" t="s">
        <v>307</v>
      </c>
      <c r="D109" s="358">
        <v>2</v>
      </c>
      <c r="E109" s="358">
        <v>2</v>
      </c>
      <c r="F109" s="359">
        <v>1</v>
      </c>
    </row>
    <row r="110" spans="1:6" ht="21" customHeight="1">
      <c r="A110" s="355" t="s">
        <v>308</v>
      </c>
      <c r="B110" s="356" t="s">
        <v>13</v>
      </c>
      <c r="C110" s="357" t="s">
        <v>310</v>
      </c>
      <c r="D110" s="358">
        <v>2</v>
      </c>
      <c r="E110" s="358">
        <v>2</v>
      </c>
      <c r="F110" s="359">
        <v>1</v>
      </c>
    </row>
    <row r="111" spans="1:6" ht="21" customHeight="1">
      <c r="A111" s="355" t="s">
        <v>311</v>
      </c>
      <c r="B111" s="356" t="s">
        <v>13</v>
      </c>
      <c r="C111" s="357" t="s">
        <v>313</v>
      </c>
      <c r="D111" s="358">
        <v>2</v>
      </c>
      <c r="E111" s="358">
        <v>2</v>
      </c>
      <c r="F111" s="359">
        <v>1</v>
      </c>
    </row>
    <row r="112" spans="1:6" ht="21" customHeight="1">
      <c r="A112" s="355" t="s">
        <v>314</v>
      </c>
      <c r="B112" s="356" t="s">
        <v>28</v>
      </c>
      <c r="C112" s="357" t="s">
        <v>315</v>
      </c>
      <c r="D112" s="358">
        <v>1</v>
      </c>
      <c r="E112" s="358">
        <v>1</v>
      </c>
      <c r="F112" s="360">
        <v>1</v>
      </c>
    </row>
    <row r="113" spans="1:6" ht="21" customHeight="1">
      <c r="A113" s="355" t="s">
        <v>317</v>
      </c>
      <c r="B113" s="356" t="s">
        <v>28</v>
      </c>
      <c r="C113" s="357" t="s">
        <v>318</v>
      </c>
      <c r="D113" s="358">
        <v>1</v>
      </c>
      <c r="E113" s="358">
        <v>1</v>
      </c>
      <c r="F113" s="360">
        <v>1</v>
      </c>
    </row>
    <row r="114" spans="1:6" ht="21" customHeight="1">
      <c r="A114" s="355" t="s">
        <v>304</v>
      </c>
      <c r="B114" s="356" t="s">
        <v>28</v>
      </c>
      <c r="C114" s="357" t="s">
        <v>321</v>
      </c>
      <c r="D114" s="358">
        <v>1</v>
      </c>
      <c r="E114" s="358">
        <v>1</v>
      </c>
      <c r="F114" s="360">
        <v>1</v>
      </c>
    </row>
    <row r="115" spans="1:6" ht="21" customHeight="1">
      <c r="A115" s="355" t="s">
        <v>322</v>
      </c>
      <c r="B115" s="356" t="s">
        <v>28</v>
      </c>
      <c r="C115" s="357" t="s">
        <v>324</v>
      </c>
      <c r="D115" s="358">
        <v>1</v>
      </c>
      <c r="E115" s="358">
        <v>1</v>
      </c>
      <c r="F115" s="360">
        <v>1</v>
      </c>
    </row>
    <row r="116" spans="1:6" ht="21" customHeight="1">
      <c r="A116" s="355" t="s">
        <v>326</v>
      </c>
      <c r="B116" s="356" t="s">
        <v>28</v>
      </c>
      <c r="C116" s="357" t="s">
        <v>328</v>
      </c>
      <c r="D116" s="358">
        <v>1</v>
      </c>
      <c r="E116" s="358">
        <v>1</v>
      </c>
      <c r="F116" s="359">
        <v>0</v>
      </c>
    </row>
    <row r="117" spans="1:6" ht="21" customHeight="1">
      <c r="A117" s="355" t="s">
        <v>329</v>
      </c>
      <c r="B117" s="356" t="s">
        <v>28</v>
      </c>
      <c r="C117" s="357" t="s">
        <v>331</v>
      </c>
      <c r="D117" s="358">
        <v>1</v>
      </c>
      <c r="E117" s="358">
        <v>1</v>
      </c>
      <c r="F117" s="360">
        <v>1</v>
      </c>
    </row>
    <row r="118" spans="1:6" ht="21" customHeight="1">
      <c r="A118" s="355" t="s">
        <v>333</v>
      </c>
      <c r="B118" s="356" t="s">
        <v>28</v>
      </c>
      <c r="C118" s="357" t="s">
        <v>335</v>
      </c>
      <c r="D118" s="363">
        <v>0</v>
      </c>
      <c r="E118" s="363">
        <v>0</v>
      </c>
      <c r="F118" s="359">
        <v>0</v>
      </c>
    </row>
    <row r="119" spans="1:6" ht="21" customHeight="1">
      <c r="A119" s="355" t="s">
        <v>336</v>
      </c>
      <c r="B119" s="356" t="s">
        <v>28</v>
      </c>
      <c r="C119" s="357" t="s">
        <v>337</v>
      </c>
      <c r="D119" s="358">
        <v>1</v>
      </c>
      <c r="E119" s="358">
        <v>1</v>
      </c>
      <c r="F119" s="359">
        <v>0</v>
      </c>
    </row>
    <row r="120" spans="1:6" ht="21" customHeight="1">
      <c r="A120" s="355" t="s">
        <v>338</v>
      </c>
      <c r="B120" s="356" t="s">
        <v>28</v>
      </c>
      <c r="C120" s="357" t="s">
        <v>339</v>
      </c>
      <c r="D120" s="358">
        <v>1</v>
      </c>
      <c r="E120" s="358">
        <v>1</v>
      </c>
      <c r="F120" s="360">
        <v>1</v>
      </c>
    </row>
    <row r="121" spans="1:6" ht="21" customHeight="1">
      <c r="A121" s="355" t="s">
        <v>340</v>
      </c>
      <c r="B121" s="356" t="s">
        <v>265</v>
      </c>
      <c r="C121" s="357" t="s">
        <v>342</v>
      </c>
      <c r="D121" s="358">
        <v>1</v>
      </c>
      <c r="E121" s="358">
        <v>1</v>
      </c>
      <c r="F121" s="364">
        <v>0</v>
      </c>
    </row>
    <row r="122" spans="1:6" ht="21" customHeight="1">
      <c r="A122" s="507" t="s">
        <v>343</v>
      </c>
      <c r="B122" s="508" t="s">
        <v>265</v>
      </c>
      <c r="C122" s="509" t="s">
        <v>344</v>
      </c>
      <c r="D122" s="358">
        <v>1</v>
      </c>
      <c r="E122" s="358">
        <v>1</v>
      </c>
      <c r="F122" s="364">
        <v>0</v>
      </c>
    </row>
    <row r="123" spans="1:6" ht="21" customHeight="1">
      <c r="A123" s="507" t="s">
        <v>345</v>
      </c>
      <c r="B123" s="508" t="s">
        <v>265</v>
      </c>
      <c r="C123" s="526" t="s">
        <v>346</v>
      </c>
      <c r="D123" s="358">
        <v>1</v>
      </c>
      <c r="E123" s="358">
        <v>1</v>
      </c>
      <c r="F123" s="525">
        <v>0</v>
      </c>
    </row>
    <row r="124" spans="1:6" ht="21" customHeight="1">
      <c r="A124" s="507" t="s">
        <v>347</v>
      </c>
      <c r="B124" s="508" t="s">
        <v>265</v>
      </c>
      <c r="C124" s="527" t="s">
        <v>348</v>
      </c>
      <c r="D124" s="358">
        <v>1</v>
      </c>
      <c r="E124" s="358">
        <v>1</v>
      </c>
      <c r="F124" s="525">
        <v>0</v>
      </c>
    </row>
    <row r="125" spans="1:6" ht="21" customHeight="1">
      <c r="A125" s="355" t="s">
        <v>349</v>
      </c>
      <c r="B125" s="356" t="s">
        <v>265</v>
      </c>
      <c r="C125" s="357" t="s">
        <v>350</v>
      </c>
      <c r="D125" s="358">
        <v>1</v>
      </c>
      <c r="E125" s="358">
        <v>1</v>
      </c>
      <c r="F125" s="364">
        <v>0</v>
      </c>
    </row>
    <row r="126" spans="1:6" ht="21" customHeight="1">
      <c r="A126" s="355" t="s">
        <v>351</v>
      </c>
      <c r="B126" s="356" t="s">
        <v>265</v>
      </c>
      <c r="C126" s="357" t="s">
        <v>352</v>
      </c>
      <c r="D126" s="358">
        <v>1</v>
      </c>
      <c r="E126" s="358">
        <v>1</v>
      </c>
      <c r="F126" s="364">
        <v>0</v>
      </c>
    </row>
    <row r="127" spans="1:6" ht="21" customHeight="1">
      <c r="A127" s="355" t="s">
        <v>353</v>
      </c>
      <c r="B127" s="356" t="s">
        <v>265</v>
      </c>
      <c r="C127" s="357" t="s">
        <v>355</v>
      </c>
      <c r="D127" s="358">
        <v>1</v>
      </c>
      <c r="E127" s="358">
        <v>1</v>
      </c>
      <c r="F127" s="364">
        <v>0</v>
      </c>
    </row>
    <row r="128" spans="1:6" ht="21" customHeight="1">
      <c r="A128" s="355" t="s">
        <v>356</v>
      </c>
      <c r="B128" s="356" t="s">
        <v>265</v>
      </c>
      <c r="C128" s="357" t="s">
        <v>357</v>
      </c>
      <c r="D128" s="358">
        <v>1</v>
      </c>
      <c r="E128" s="358">
        <v>1</v>
      </c>
      <c r="F128" s="359">
        <v>0</v>
      </c>
    </row>
    <row r="129" spans="1:9" ht="21" customHeight="1">
      <c r="A129" s="355" t="s">
        <v>358</v>
      </c>
      <c r="B129" s="356" t="s">
        <v>265</v>
      </c>
      <c r="C129" s="357" t="s">
        <v>360</v>
      </c>
      <c r="D129" s="358">
        <v>1</v>
      </c>
      <c r="E129" s="358">
        <v>1</v>
      </c>
      <c r="F129" s="359">
        <v>1</v>
      </c>
    </row>
    <row r="130" spans="1:9" ht="21" customHeight="1">
      <c r="A130" s="355" t="s">
        <v>361</v>
      </c>
      <c r="B130" s="356" t="s">
        <v>265</v>
      </c>
      <c r="C130" s="357" t="s">
        <v>362</v>
      </c>
      <c r="D130" s="358">
        <v>1</v>
      </c>
      <c r="E130" s="358">
        <v>1</v>
      </c>
      <c r="F130" s="364">
        <v>0</v>
      </c>
    </row>
    <row r="131" spans="1:9" ht="21" customHeight="1">
      <c r="A131" s="355" t="s">
        <v>363</v>
      </c>
      <c r="B131" s="356" t="s">
        <v>265</v>
      </c>
      <c r="C131" s="357" t="s">
        <v>364</v>
      </c>
      <c r="D131" s="358">
        <v>1</v>
      </c>
      <c r="E131" s="358">
        <v>1</v>
      </c>
      <c r="F131" s="359">
        <v>1</v>
      </c>
    </row>
    <row r="132" spans="1:9" ht="21" customHeight="1">
      <c r="A132" s="355" t="s">
        <v>365</v>
      </c>
      <c r="B132" s="356" t="s">
        <v>265</v>
      </c>
      <c r="C132" s="357" t="s">
        <v>366</v>
      </c>
      <c r="D132" s="358">
        <v>1</v>
      </c>
      <c r="E132" s="358">
        <v>1</v>
      </c>
      <c r="F132" s="364">
        <v>0</v>
      </c>
    </row>
    <row r="133" spans="1:9" ht="21" customHeight="1">
      <c r="A133" s="355" t="s">
        <v>367</v>
      </c>
      <c r="B133" s="356" t="s">
        <v>265</v>
      </c>
      <c r="C133" s="357" t="s">
        <v>368</v>
      </c>
      <c r="D133" s="358">
        <v>1</v>
      </c>
      <c r="E133" s="358">
        <v>1</v>
      </c>
      <c r="F133" s="359">
        <v>1</v>
      </c>
    </row>
    <row r="134" spans="1:9" ht="21" customHeight="1">
      <c r="A134" s="355" t="s">
        <v>369</v>
      </c>
      <c r="B134" s="356" t="s">
        <v>265</v>
      </c>
      <c r="C134" s="357" t="s">
        <v>370</v>
      </c>
      <c r="D134" s="358">
        <v>1</v>
      </c>
      <c r="E134" s="358">
        <v>1</v>
      </c>
      <c r="F134" s="359">
        <v>1</v>
      </c>
      <c r="I134" s="90"/>
    </row>
    <row r="135" spans="1:9" ht="21" customHeight="1">
      <c r="A135" s="355" t="s">
        <v>371</v>
      </c>
      <c r="B135" s="356" t="s">
        <v>265</v>
      </c>
      <c r="C135" s="357" t="s">
        <v>373</v>
      </c>
      <c r="D135" s="358">
        <v>1</v>
      </c>
      <c r="E135" s="358">
        <v>1</v>
      </c>
      <c r="F135" s="359">
        <v>1</v>
      </c>
      <c r="I135" s="90"/>
    </row>
    <row r="136" spans="1:9" ht="21" customHeight="1">
      <c r="A136" s="355" t="s">
        <v>374</v>
      </c>
      <c r="B136" s="356" t="s">
        <v>265</v>
      </c>
      <c r="C136" s="357" t="s">
        <v>375</v>
      </c>
      <c r="D136" s="358">
        <v>1</v>
      </c>
      <c r="E136" s="358">
        <v>1</v>
      </c>
      <c r="F136" s="359">
        <v>1</v>
      </c>
      <c r="I136" s="90"/>
    </row>
    <row r="137" spans="1:9" ht="21" customHeight="1">
      <c r="A137" s="355" t="s">
        <v>376</v>
      </c>
      <c r="B137" s="356" t="s">
        <v>265</v>
      </c>
      <c r="C137" s="357" t="s">
        <v>377</v>
      </c>
      <c r="D137" s="358">
        <v>1</v>
      </c>
      <c r="E137" s="358">
        <v>1</v>
      </c>
      <c r="F137" s="359">
        <v>1</v>
      </c>
      <c r="I137" s="90"/>
    </row>
    <row r="138" spans="1:9" ht="21" customHeight="1">
      <c r="A138" s="355" t="s">
        <v>378</v>
      </c>
      <c r="B138" s="356" t="s">
        <v>265</v>
      </c>
      <c r="C138" s="357" t="s">
        <v>379</v>
      </c>
      <c r="D138" s="358">
        <v>1</v>
      </c>
      <c r="E138" s="358">
        <v>1</v>
      </c>
      <c r="F138" s="359">
        <v>1</v>
      </c>
      <c r="I138" s="90"/>
    </row>
    <row r="139" spans="1:9" ht="21" customHeight="1">
      <c r="A139" s="355" t="s">
        <v>380</v>
      </c>
      <c r="B139" s="356" t="s">
        <v>265</v>
      </c>
      <c r="C139" s="357" t="s">
        <v>381</v>
      </c>
      <c r="D139" s="358">
        <v>1</v>
      </c>
      <c r="E139" s="358">
        <v>1</v>
      </c>
      <c r="F139" s="359">
        <v>1</v>
      </c>
      <c r="I139" s="90"/>
    </row>
    <row r="140" spans="1:9" ht="21" customHeight="1">
      <c r="A140" s="355" t="s">
        <v>382</v>
      </c>
      <c r="B140" s="356" t="s">
        <v>383</v>
      </c>
      <c r="C140" s="357" t="s">
        <v>384</v>
      </c>
      <c r="D140" s="363">
        <v>0</v>
      </c>
      <c r="E140" s="363">
        <v>0</v>
      </c>
      <c r="F140" s="359">
        <v>1</v>
      </c>
      <c r="I140" s="90"/>
    </row>
    <row r="141" spans="1:9" ht="21" customHeight="1">
      <c r="A141" s="355" t="s">
        <v>385</v>
      </c>
      <c r="B141" s="356" t="s">
        <v>383</v>
      </c>
      <c r="C141" s="357" t="s">
        <v>386</v>
      </c>
      <c r="D141" s="363">
        <v>0</v>
      </c>
      <c r="E141" s="363">
        <v>0</v>
      </c>
      <c r="F141" s="359">
        <v>1</v>
      </c>
      <c r="I141" s="90"/>
    </row>
    <row r="142" spans="1:9" ht="21" customHeight="1">
      <c r="A142" s="355" t="s">
        <v>387</v>
      </c>
      <c r="B142" s="356" t="s">
        <v>383</v>
      </c>
      <c r="C142" s="357" t="s">
        <v>388</v>
      </c>
      <c r="D142" s="363">
        <v>0</v>
      </c>
      <c r="E142" s="363">
        <v>0</v>
      </c>
      <c r="F142" s="359">
        <v>1</v>
      </c>
      <c r="I142" s="90"/>
    </row>
    <row r="143" spans="1:9" ht="21" customHeight="1">
      <c r="A143" s="355" t="s">
        <v>389</v>
      </c>
      <c r="B143" s="356" t="s">
        <v>383</v>
      </c>
      <c r="C143" s="357" t="s">
        <v>390</v>
      </c>
      <c r="D143" s="363">
        <v>0</v>
      </c>
      <c r="E143" s="363">
        <v>0</v>
      </c>
      <c r="F143" s="359">
        <v>1</v>
      </c>
      <c r="I143" s="90"/>
    </row>
    <row r="144" spans="1:9" ht="21" customHeight="1">
      <c r="A144" s="355" t="s">
        <v>391</v>
      </c>
      <c r="B144" s="356" t="s">
        <v>265</v>
      </c>
      <c r="C144" s="357" t="s">
        <v>393</v>
      </c>
      <c r="D144" s="358">
        <v>1</v>
      </c>
      <c r="E144" s="358">
        <v>1</v>
      </c>
      <c r="F144" s="364" t="s">
        <v>43</v>
      </c>
      <c r="I144" s="90"/>
    </row>
    <row r="145" spans="1:6" ht="21" customHeight="1">
      <c r="A145" s="355" t="s">
        <v>394</v>
      </c>
      <c r="B145" s="356" t="s">
        <v>46</v>
      </c>
      <c r="C145" s="357" t="s">
        <v>396</v>
      </c>
      <c r="D145" s="358">
        <v>2</v>
      </c>
      <c r="E145" s="358">
        <v>2</v>
      </c>
      <c r="F145" s="359">
        <v>1</v>
      </c>
    </row>
    <row r="146" spans="1:6" ht="21" customHeight="1">
      <c r="A146" s="355" t="s">
        <v>397</v>
      </c>
      <c r="B146" s="356" t="s">
        <v>13</v>
      </c>
      <c r="C146" s="357" t="s">
        <v>399</v>
      </c>
      <c r="D146" s="358">
        <v>2</v>
      </c>
      <c r="E146" s="358">
        <v>2</v>
      </c>
      <c r="F146" s="359">
        <v>1</v>
      </c>
    </row>
    <row r="147" spans="1:6" ht="21" customHeight="1">
      <c r="A147" s="355" t="s">
        <v>400</v>
      </c>
      <c r="B147" s="356" t="s">
        <v>13</v>
      </c>
      <c r="C147" s="357" t="s">
        <v>402</v>
      </c>
      <c r="D147" s="358">
        <v>2</v>
      </c>
      <c r="E147" s="358">
        <v>2</v>
      </c>
      <c r="F147" s="359">
        <v>1</v>
      </c>
    </row>
    <row r="148" spans="1:6" ht="21" customHeight="1">
      <c r="A148" s="355" t="s">
        <v>403</v>
      </c>
      <c r="B148" s="356" t="s">
        <v>13</v>
      </c>
      <c r="C148" s="357" t="s">
        <v>405</v>
      </c>
      <c r="D148" s="358">
        <v>2</v>
      </c>
      <c r="E148" s="358">
        <v>2</v>
      </c>
      <c r="F148" s="359">
        <v>1</v>
      </c>
    </row>
    <row r="149" spans="1:6" ht="21" customHeight="1">
      <c r="A149" s="355" t="s">
        <v>406</v>
      </c>
      <c r="B149" s="356" t="s">
        <v>13</v>
      </c>
      <c r="C149" s="357" t="s">
        <v>408</v>
      </c>
      <c r="D149" s="358">
        <v>2</v>
      </c>
      <c r="E149" s="358">
        <v>2</v>
      </c>
      <c r="F149" s="359">
        <v>1</v>
      </c>
    </row>
    <row r="150" spans="1:6" ht="21" customHeight="1">
      <c r="A150" s="355" t="s">
        <v>409</v>
      </c>
      <c r="B150" s="356" t="s">
        <v>13</v>
      </c>
      <c r="C150" s="357" t="s">
        <v>411</v>
      </c>
      <c r="D150" s="358">
        <v>2</v>
      </c>
      <c r="E150" s="358">
        <v>2</v>
      </c>
      <c r="F150" s="359">
        <v>1</v>
      </c>
    </row>
    <row r="151" spans="1:6" ht="21" customHeight="1">
      <c r="A151" s="355" t="s">
        <v>412</v>
      </c>
      <c r="B151" s="356" t="s">
        <v>13</v>
      </c>
      <c r="C151" s="357" t="s">
        <v>414</v>
      </c>
      <c r="D151" s="358">
        <v>2</v>
      </c>
      <c r="E151" s="358">
        <v>2</v>
      </c>
      <c r="F151" s="359">
        <v>1</v>
      </c>
    </row>
    <row r="152" spans="1:6" ht="21" customHeight="1">
      <c r="A152" s="355" t="s">
        <v>415</v>
      </c>
      <c r="B152" s="356" t="s">
        <v>13</v>
      </c>
      <c r="C152" s="357" t="s">
        <v>417</v>
      </c>
      <c r="D152" s="358">
        <v>2</v>
      </c>
      <c r="E152" s="358">
        <v>2</v>
      </c>
      <c r="F152" s="359">
        <v>1</v>
      </c>
    </row>
    <row r="153" spans="1:6" ht="21" customHeight="1">
      <c r="A153" s="355" t="s">
        <v>418</v>
      </c>
      <c r="B153" s="356" t="s">
        <v>13</v>
      </c>
      <c r="C153" s="357" t="s">
        <v>420</v>
      </c>
      <c r="D153" s="358">
        <v>2</v>
      </c>
      <c r="E153" s="358">
        <v>2</v>
      </c>
      <c r="F153" s="359">
        <v>1</v>
      </c>
    </row>
    <row r="154" spans="1:6" ht="21" customHeight="1">
      <c r="A154" s="355" t="s">
        <v>421</v>
      </c>
      <c r="B154" s="356" t="s">
        <v>13</v>
      </c>
      <c r="C154" s="357" t="s">
        <v>422</v>
      </c>
      <c r="D154" s="358">
        <v>2</v>
      </c>
      <c r="E154" s="358">
        <v>2</v>
      </c>
      <c r="F154" s="359">
        <v>0</v>
      </c>
    </row>
    <row r="155" spans="1:6" ht="21" customHeight="1">
      <c r="A155" s="355" t="s">
        <v>425</v>
      </c>
      <c r="B155" s="356" t="s">
        <v>13</v>
      </c>
      <c r="C155" s="357" t="s">
        <v>426</v>
      </c>
      <c r="D155" s="358">
        <v>2</v>
      </c>
      <c r="E155" s="358">
        <v>2</v>
      </c>
      <c r="F155" s="360">
        <v>1</v>
      </c>
    </row>
    <row r="156" spans="1:6" ht="21" customHeight="1">
      <c r="A156" s="355" t="s">
        <v>425</v>
      </c>
      <c r="B156" s="356" t="s">
        <v>51</v>
      </c>
      <c r="C156" s="497" t="s">
        <v>427</v>
      </c>
      <c r="D156" s="358">
        <v>2</v>
      </c>
      <c r="E156" s="358">
        <v>2</v>
      </c>
      <c r="F156" s="360">
        <v>0</v>
      </c>
    </row>
    <row r="157" spans="1:6" ht="21" customHeight="1">
      <c r="A157" s="355" t="s">
        <v>428</v>
      </c>
      <c r="B157" s="356" t="s">
        <v>28</v>
      </c>
      <c r="C157" s="357" t="s">
        <v>430</v>
      </c>
      <c r="D157" s="358">
        <v>1</v>
      </c>
      <c r="E157" s="358">
        <v>1</v>
      </c>
      <c r="F157" s="360">
        <v>1</v>
      </c>
    </row>
    <row r="158" spans="1:6" ht="21" customHeight="1">
      <c r="A158" s="355" t="s">
        <v>431</v>
      </c>
      <c r="B158" s="356" t="s">
        <v>28</v>
      </c>
      <c r="C158" s="357" t="s">
        <v>433</v>
      </c>
      <c r="D158" s="358">
        <v>1</v>
      </c>
      <c r="E158" s="358">
        <v>1</v>
      </c>
      <c r="F158" s="359">
        <v>0</v>
      </c>
    </row>
    <row r="159" spans="1:6" ht="21" customHeight="1">
      <c r="A159" s="355" t="s">
        <v>434</v>
      </c>
      <c r="B159" s="356" t="s">
        <v>28</v>
      </c>
      <c r="C159" s="357" t="s">
        <v>436</v>
      </c>
      <c r="D159" s="358">
        <v>1</v>
      </c>
      <c r="E159" s="358">
        <v>1</v>
      </c>
      <c r="F159" s="360">
        <v>1</v>
      </c>
    </row>
    <row r="160" spans="1:6" ht="21" customHeight="1">
      <c r="A160" s="355" t="s">
        <v>437</v>
      </c>
      <c r="B160" s="356" t="s">
        <v>28</v>
      </c>
      <c r="C160" s="357" t="s">
        <v>439</v>
      </c>
      <c r="D160" s="358">
        <v>1</v>
      </c>
      <c r="E160" s="358">
        <v>1</v>
      </c>
      <c r="F160" s="360">
        <v>1</v>
      </c>
    </row>
    <row r="161" spans="1:6" ht="21" customHeight="1">
      <c r="A161" s="355" t="s">
        <v>441</v>
      </c>
      <c r="B161" s="356" t="s">
        <v>28</v>
      </c>
      <c r="C161" s="357" t="s">
        <v>443</v>
      </c>
      <c r="D161" s="358">
        <v>1</v>
      </c>
      <c r="E161" s="358">
        <v>1</v>
      </c>
      <c r="F161" s="360">
        <v>1</v>
      </c>
    </row>
    <row r="162" spans="1:6" ht="21" customHeight="1">
      <c r="A162" s="355" t="s">
        <v>444</v>
      </c>
      <c r="B162" s="356" t="s">
        <v>28</v>
      </c>
      <c r="C162" s="357" t="s">
        <v>446</v>
      </c>
      <c r="D162" s="358">
        <v>1</v>
      </c>
      <c r="E162" s="358">
        <v>1</v>
      </c>
      <c r="F162" s="360">
        <v>1</v>
      </c>
    </row>
    <row r="163" spans="1:6" ht="21" customHeight="1">
      <c r="A163" s="355" t="s">
        <v>447</v>
      </c>
      <c r="B163" s="356" t="s">
        <v>28</v>
      </c>
      <c r="C163" s="357" t="s">
        <v>449</v>
      </c>
      <c r="D163" s="358">
        <v>1</v>
      </c>
      <c r="E163" s="358">
        <v>1</v>
      </c>
      <c r="F163" s="360">
        <v>1</v>
      </c>
    </row>
    <row r="164" spans="1:6" ht="21" customHeight="1">
      <c r="A164" s="355" t="s">
        <v>451</v>
      </c>
      <c r="B164" s="356" t="s">
        <v>28</v>
      </c>
      <c r="C164" s="357" t="s">
        <v>453</v>
      </c>
      <c r="D164" s="358">
        <v>1</v>
      </c>
      <c r="E164" s="358">
        <v>1</v>
      </c>
      <c r="F164" s="360">
        <v>1</v>
      </c>
    </row>
    <row r="165" spans="1:6" ht="21" customHeight="1">
      <c r="A165" s="355" t="s">
        <v>454</v>
      </c>
      <c r="B165" s="356" t="s">
        <v>28</v>
      </c>
      <c r="C165" s="357" t="s">
        <v>456</v>
      </c>
      <c r="D165" s="358">
        <v>1</v>
      </c>
      <c r="E165" s="358">
        <v>1</v>
      </c>
      <c r="F165" s="360">
        <v>1</v>
      </c>
    </row>
    <row r="166" spans="1:6" ht="21" customHeight="1">
      <c r="A166" s="355" t="s">
        <v>457</v>
      </c>
      <c r="B166" s="356" t="s">
        <v>28</v>
      </c>
      <c r="C166" s="357" t="s">
        <v>459</v>
      </c>
      <c r="D166" s="358">
        <v>1</v>
      </c>
      <c r="E166" s="358">
        <v>1</v>
      </c>
      <c r="F166" s="359">
        <v>0</v>
      </c>
    </row>
    <row r="167" spans="1:6" ht="21" customHeight="1">
      <c r="A167" s="355" t="s">
        <v>460</v>
      </c>
      <c r="B167" s="356" t="s">
        <v>28</v>
      </c>
      <c r="C167" s="357" t="s">
        <v>461</v>
      </c>
      <c r="D167" s="358">
        <v>1</v>
      </c>
      <c r="E167" s="358">
        <v>1</v>
      </c>
      <c r="F167" s="359">
        <v>0</v>
      </c>
    </row>
    <row r="168" spans="1:6" ht="21" customHeight="1">
      <c r="A168" s="355" t="s">
        <v>462</v>
      </c>
      <c r="B168" s="356" t="s">
        <v>28</v>
      </c>
      <c r="C168" s="357" t="s">
        <v>463</v>
      </c>
      <c r="D168" s="358">
        <v>0</v>
      </c>
      <c r="E168" s="358">
        <v>1</v>
      </c>
      <c r="F168" s="360">
        <v>1</v>
      </c>
    </row>
    <row r="169" spans="1:6" ht="21" customHeight="1">
      <c r="A169" s="355" t="s">
        <v>465</v>
      </c>
      <c r="B169" s="356" t="s">
        <v>28</v>
      </c>
      <c r="C169" s="357" t="s">
        <v>467</v>
      </c>
      <c r="D169" s="358">
        <v>1</v>
      </c>
      <c r="E169" s="358">
        <v>1</v>
      </c>
      <c r="F169" s="360">
        <v>1</v>
      </c>
    </row>
    <row r="170" spans="1:6" ht="21" customHeight="1">
      <c r="A170" s="355" t="s">
        <v>290</v>
      </c>
      <c r="B170" s="356" t="s">
        <v>46</v>
      </c>
      <c r="C170" s="357" t="s">
        <v>469</v>
      </c>
      <c r="D170" s="358">
        <v>2</v>
      </c>
      <c r="E170" s="358">
        <v>2</v>
      </c>
      <c r="F170" s="359">
        <v>1</v>
      </c>
    </row>
    <row r="171" spans="1:6" ht="21" customHeight="1">
      <c r="A171" s="355" t="s">
        <v>290</v>
      </c>
      <c r="B171" s="356" t="s">
        <v>51</v>
      </c>
      <c r="C171" s="357" t="s">
        <v>470</v>
      </c>
      <c r="D171" s="358">
        <v>2</v>
      </c>
      <c r="E171" s="358">
        <v>2</v>
      </c>
      <c r="F171" s="359">
        <v>0</v>
      </c>
    </row>
    <row r="172" spans="1:6" ht="21" customHeight="1">
      <c r="A172" s="355" t="s">
        <v>471</v>
      </c>
      <c r="B172" s="356" t="s">
        <v>13</v>
      </c>
      <c r="C172" s="357" t="s">
        <v>473</v>
      </c>
      <c r="D172" s="358">
        <v>2</v>
      </c>
      <c r="E172" s="358">
        <v>2</v>
      </c>
      <c r="F172" s="359">
        <v>1</v>
      </c>
    </row>
    <row r="173" spans="1:6" ht="21" customHeight="1">
      <c r="A173" s="355" t="s">
        <v>474</v>
      </c>
      <c r="B173" s="356" t="s">
        <v>13</v>
      </c>
      <c r="C173" s="357" t="s">
        <v>476</v>
      </c>
      <c r="D173" s="358">
        <v>2</v>
      </c>
      <c r="E173" s="358">
        <v>2</v>
      </c>
      <c r="F173" s="359">
        <v>1</v>
      </c>
    </row>
    <row r="174" spans="1:6" ht="21" customHeight="1">
      <c r="A174" s="355" t="s">
        <v>477</v>
      </c>
      <c r="B174" s="356" t="s">
        <v>13</v>
      </c>
      <c r="C174" s="357" t="s">
        <v>479</v>
      </c>
      <c r="D174" s="358">
        <v>2</v>
      </c>
      <c r="E174" s="358">
        <v>2</v>
      </c>
      <c r="F174" s="359">
        <v>1</v>
      </c>
    </row>
    <row r="175" spans="1:6" ht="21" customHeight="1">
      <c r="A175" s="355" t="s">
        <v>480</v>
      </c>
      <c r="B175" s="356" t="s">
        <v>13</v>
      </c>
      <c r="C175" s="357" t="s">
        <v>482</v>
      </c>
      <c r="D175" s="358">
        <v>2</v>
      </c>
      <c r="E175" s="358">
        <v>2</v>
      </c>
      <c r="F175" s="359">
        <v>1</v>
      </c>
    </row>
    <row r="176" spans="1:6" ht="21" customHeight="1">
      <c r="A176" s="355" t="s">
        <v>483</v>
      </c>
      <c r="B176" s="356" t="s">
        <v>28</v>
      </c>
      <c r="C176" s="357" t="s">
        <v>485</v>
      </c>
      <c r="D176" s="358">
        <v>1</v>
      </c>
      <c r="E176" s="358">
        <v>1</v>
      </c>
      <c r="F176" s="359">
        <v>0</v>
      </c>
    </row>
    <row r="177" spans="1:6" ht="21" customHeight="1">
      <c r="A177" s="355" t="s">
        <v>486</v>
      </c>
      <c r="B177" s="356" t="s">
        <v>28</v>
      </c>
      <c r="C177" s="357" t="s">
        <v>488</v>
      </c>
      <c r="D177" s="358">
        <v>1</v>
      </c>
      <c r="E177" s="358">
        <v>1</v>
      </c>
      <c r="F177" s="360">
        <v>1</v>
      </c>
    </row>
    <row r="178" spans="1:6" ht="21" customHeight="1">
      <c r="A178" s="355" t="s">
        <v>490</v>
      </c>
      <c r="B178" s="356" t="s">
        <v>28</v>
      </c>
      <c r="C178" s="357" t="s">
        <v>491</v>
      </c>
      <c r="D178" s="358">
        <v>1</v>
      </c>
      <c r="E178" s="358">
        <v>1</v>
      </c>
      <c r="F178" s="359">
        <v>0</v>
      </c>
    </row>
    <row r="179" spans="1:6" ht="21" customHeight="1">
      <c r="A179" s="355" t="s">
        <v>492</v>
      </c>
      <c r="B179" s="356" t="s">
        <v>28</v>
      </c>
      <c r="C179" s="357" t="s">
        <v>493</v>
      </c>
      <c r="D179" s="358">
        <v>1</v>
      </c>
      <c r="E179" s="358">
        <v>1</v>
      </c>
      <c r="F179" s="360">
        <v>1</v>
      </c>
    </row>
    <row r="180" spans="1:6" ht="21" customHeight="1">
      <c r="A180" s="355" t="s">
        <v>495</v>
      </c>
      <c r="B180" s="362" t="s">
        <v>496</v>
      </c>
      <c r="C180" s="357" t="s">
        <v>497</v>
      </c>
      <c r="D180" s="358">
        <v>2</v>
      </c>
      <c r="E180" s="363">
        <v>0</v>
      </c>
      <c r="F180" s="364">
        <v>0</v>
      </c>
    </row>
    <row r="181" spans="1:6" ht="21" customHeight="1">
      <c r="A181" s="355" t="s">
        <v>498</v>
      </c>
      <c r="B181" s="356" t="s">
        <v>46</v>
      </c>
      <c r="C181" s="357" t="s">
        <v>500</v>
      </c>
      <c r="D181" s="358">
        <v>2</v>
      </c>
      <c r="E181" s="358">
        <v>2</v>
      </c>
      <c r="F181" s="359">
        <v>1</v>
      </c>
    </row>
    <row r="182" spans="1:6" ht="21" customHeight="1">
      <c r="A182" s="507" t="s">
        <v>498</v>
      </c>
      <c r="B182" s="508" t="s">
        <v>13</v>
      </c>
      <c r="C182" s="511" t="s">
        <v>501</v>
      </c>
      <c r="D182" s="358">
        <v>2</v>
      </c>
      <c r="E182" s="358">
        <v>0</v>
      </c>
      <c r="F182" s="360">
        <v>1</v>
      </c>
    </row>
    <row r="183" spans="1:6" ht="21" customHeight="1">
      <c r="A183" s="355" t="s">
        <v>502</v>
      </c>
      <c r="B183" s="356" t="s">
        <v>28</v>
      </c>
      <c r="C183" s="357" t="s">
        <v>503</v>
      </c>
      <c r="D183" s="358">
        <v>0</v>
      </c>
      <c r="E183" s="358">
        <v>0</v>
      </c>
      <c r="F183" s="364">
        <v>0</v>
      </c>
    </row>
    <row r="184" spans="1:6" ht="21" customHeight="1">
      <c r="A184" s="355" t="s">
        <v>504</v>
      </c>
      <c r="B184" s="356" t="s">
        <v>46</v>
      </c>
      <c r="C184" s="357" t="s">
        <v>506</v>
      </c>
      <c r="D184" s="358">
        <v>2</v>
      </c>
      <c r="E184" s="358">
        <v>2</v>
      </c>
      <c r="F184" s="359">
        <v>1</v>
      </c>
    </row>
    <row r="185" spans="1:6" ht="21" customHeight="1">
      <c r="A185" s="355" t="s">
        <v>507</v>
      </c>
      <c r="B185" s="356" t="s">
        <v>46</v>
      </c>
      <c r="C185" s="357" t="s">
        <v>509</v>
      </c>
      <c r="D185" s="358">
        <v>2</v>
      </c>
      <c r="E185" s="358">
        <v>2</v>
      </c>
      <c r="F185" s="359">
        <v>1</v>
      </c>
    </row>
    <row r="186" spans="1:6" ht="21" customHeight="1">
      <c r="A186" s="355" t="s">
        <v>510</v>
      </c>
      <c r="B186" s="356" t="s">
        <v>13</v>
      </c>
      <c r="C186" s="357" t="s">
        <v>512</v>
      </c>
      <c r="D186" s="358">
        <v>2</v>
      </c>
      <c r="E186" s="358">
        <v>2</v>
      </c>
      <c r="F186" s="359">
        <v>1</v>
      </c>
    </row>
    <row r="187" spans="1:6" ht="21" customHeight="1">
      <c r="A187" s="355" t="s">
        <v>513</v>
      </c>
      <c r="B187" s="356" t="s">
        <v>13</v>
      </c>
      <c r="C187" s="357" t="s">
        <v>515</v>
      </c>
      <c r="D187" s="358">
        <v>2</v>
      </c>
      <c r="E187" s="358">
        <v>2</v>
      </c>
      <c r="F187" s="364">
        <v>0</v>
      </c>
    </row>
    <row r="188" spans="1:6" ht="21" customHeight="1">
      <c r="A188" s="355" t="s">
        <v>516</v>
      </c>
      <c r="B188" s="356" t="s">
        <v>13</v>
      </c>
      <c r="C188" s="357" t="s">
        <v>518</v>
      </c>
      <c r="D188" s="358">
        <v>2</v>
      </c>
      <c r="E188" s="358">
        <v>2</v>
      </c>
      <c r="F188" s="359">
        <v>1</v>
      </c>
    </row>
    <row r="189" spans="1:6" ht="21" customHeight="1">
      <c r="A189" s="355" t="s">
        <v>519</v>
      </c>
      <c r="B189" s="356" t="s">
        <v>13</v>
      </c>
      <c r="C189" s="357" t="s">
        <v>521</v>
      </c>
      <c r="D189" s="358">
        <v>2</v>
      </c>
      <c r="E189" s="358">
        <v>2</v>
      </c>
      <c r="F189" s="359">
        <v>1</v>
      </c>
    </row>
    <row r="190" spans="1:6" ht="21" customHeight="1">
      <c r="A190" s="355" t="s">
        <v>522</v>
      </c>
      <c r="B190" s="356" t="s">
        <v>13</v>
      </c>
      <c r="C190" s="357" t="s">
        <v>524</v>
      </c>
      <c r="D190" s="358">
        <v>2</v>
      </c>
      <c r="E190" s="358">
        <v>2</v>
      </c>
      <c r="F190" s="359">
        <v>1</v>
      </c>
    </row>
    <row r="191" spans="1:6" ht="21" customHeight="1">
      <c r="A191" s="355" t="s">
        <v>525</v>
      </c>
      <c r="B191" s="356" t="s">
        <v>13</v>
      </c>
      <c r="C191" s="357" t="s">
        <v>527</v>
      </c>
      <c r="D191" s="358">
        <v>2</v>
      </c>
      <c r="E191" s="358">
        <v>2</v>
      </c>
      <c r="F191" s="359">
        <v>1</v>
      </c>
    </row>
    <row r="192" spans="1:6" ht="21" customHeight="1">
      <c r="A192" s="355" t="s">
        <v>528</v>
      </c>
      <c r="B192" s="356" t="s">
        <v>13</v>
      </c>
      <c r="C192" s="357" t="s">
        <v>529</v>
      </c>
      <c r="D192" s="358">
        <v>2</v>
      </c>
      <c r="E192" s="358">
        <v>2</v>
      </c>
      <c r="F192" s="364">
        <v>0</v>
      </c>
    </row>
    <row r="193" spans="1:6" ht="21" customHeight="1">
      <c r="A193" s="355" t="s">
        <v>530</v>
      </c>
      <c r="B193" s="356" t="s">
        <v>13</v>
      </c>
      <c r="C193" s="357" t="s">
        <v>531</v>
      </c>
      <c r="D193" s="358">
        <v>2</v>
      </c>
      <c r="E193" s="358">
        <v>2</v>
      </c>
      <c r="F193" s="364">
        <v>0</v>
      </c>
    </row>
    <row r="194" spans="1:6" ht="21" customHeight="1">
      <c r="A194" s="355" t="s">
        <v>532</v>
      </c>
      <c r="B194" s="362" t="s">
        <v>28</v>
      </c>
      <c r="C194" s="357" t="s">
        <v>534</v>
      </c>
      <c r="D194" s="358">
        <v>1</v>
      </c>
      <c r="E194" s="358">
        <v>1</v>
      </c>
      <c r="F194" s="360">
        <v>1</v>
      </c>
    </row>
    <row r="195" spans="1:6" ht="21" customHeight="1">
      <c r="A195" s="355" t="s">
        <v>536</v>
      </c>
      <c r="B195" s="362" t="s">
        <v>28</v>
      </c>
      <c r="C195" s="357" t="s">
        <v>538</v>
      </c>
      <c r="D195" s="358">
        <v>1</v>
      </c>
      <c r="E195" s="358">
        <v>1</v>
      </c>
      <c r="F195" s="360">
        <v>1</v>
      </c>
    </row>
    <row r="196" spans="1:6" ht="21" customHeight="1">
      <c r="A196" s="355" t="s">
        <v>540</v>
      </c>
      <c r="B196" s="362" t="s">
        <v>28</v>
      </c>
      <c r="C196" s="357" t="s">
        <v>542</v>
      </c>
      <c r="D196" s="358">
        <v>1</v>
      </c>
      <c r="E196" s="358">
        <v>1</v>
      </c>
      <c r="F196" s="360">
        <v>1</v>
      </c>
    </row>
    <row r="197" spans="1:6" ht="21" customHeight="1">
      <c r="A197" s="355" t="s">
        <v>544</v>
      </c>
      <c r="B197" s="362" t="s">
        <v>28</v>
      </c>
      <c r="C197" s="357" t="s">
        <v>546</v>
      </c>
      <c r="D197" s="358">
        <v>1</v>
      </c>
      <c r="E197" s="358">
        <v>1</v>
      </c>
      <c r="F197" s="360">
        <v>1</v>
      </c>
    </row>
    <row r="198" spans="1:6" ht="21" customHeight="1">
      <c r="A198" s="355" t="s">
        <v>547</v>
      </c>
      <c r="B198" s="362" t="s">
        <v>28</v>
      </c>
      <c r="C198" s="357" t="s">
        <v>549</v>
      </c>
      <c r="D198" s="358">
        <v>1</v>
      </c>
      <c r="E198" s="358">
        <v>1</v>
      </c>
      <c r="F198" s="360">
        <v>1</v>
      </c>
    </row>
    <row r="199" spans="1:6" ht="21" customHeight="1">
      <c r="A199" s="355" t="s">
        <v>551</v>
      </c>
      <c r="B199" s="362" t="s">
        <v>28</v>
      </c>
      <c r="C199" s="357" t="s">
        <v>552</v>
      </c>
      <c r="D199" s="358">
        <v>1</v>
      </c>
      <c r="E199" s="358">
        <v>1</v>
      </c>
      <c r="F199" s="360">
        <v>1</v>
      </c>
    </row>
    <row r="200" spans="1:6" ht="21" customHeight="1">
      <c r="A200" s="355" t="s">
        <v>554</v>
      </c>
      <c r="B200" s="362" t="s">
        <v>28</v>
      </c>
      <c r="C200" s="357" t="s">
        <v>556</v>
      </c>
      <c r="D200" s="358">
        <v>1</v>
      </c>
      <c r="E200" s="358">
        <v>1</v>
      </c>
      <c r="F200" s="360">
        <v>1</v>
      </c>
    </row>
    <row r="201" spans="1:6" ht="21" customHeight="1">
      <c r="A201" s="355" t="s">
        <v>558</v>
      </c>
      <c r="B201" s="362" t="s">
        <v>28</v>
      </c>
      <c r="C201" s="357" t="s">
        <v>560</v>
      </c>
      <c r="D201" s="358">
        <v>1</v>
      </c>
      <c r="E201" s="358">
        <v>1</v>
      </c>
      <c r="F201" s="360">
        <v>1</v>
      </c>
    </row>
    <row r="202" spans="1:6" ht="21" customHeight="1">
      <c r="A202" s="355" t="s">
        <v>561</v>
      </c>
      <c r="B202" s="362" t="s">
        <v>28</v>
      </c>
      <c r="C202" s="357" t="s">
        <v>563</v>
      </c>
      <c r="D202" s="358">
        <v>1</v>
      </c>
      <c r="E202" s="358">
        <v>1</v>
      </c>
      <c r="F202" s="360">
        <v>1</v>
      </c>
    </row>
    <row r="203" spans="1:6" ht="21" customHeight="1">
      <c r="A203" s="355" t="s">
        <v>565</v>
      </c>
      <c r="B203" s="362" t="s">
        <v>28</v>
      </c>
      <c r="C203" s="357" t="s">
        <v>567</v>
      </c>
      <c r="D203" s="358">
        <v>1</v>
      </c>
      <c r="E203" s="358">
        <v>1</v>
      </c>
      <c r="F203" s="360">
        <v>1</v>
      </c>
    </row>
    <row r="204" spans="1:6" ht="21" customHeight="1">
      <c r="A204" s="355" t="s">
        <v>570</v>
      </c>
      <c r="B204" s="362" t="s">
        <v>28</v>
      </c>
      <c r="C204" s="357" t="s">
        <v>571</v>
      </c>
      <c r="D204" s="358">
        <v>1</v>
      </c>
      <c r="E204" s="358">
        <v>1</v>
      </c>
      <c r="F204" s="360">
        <v>1</v>
      </c>
    </row>
    <row r="205" spans="1:6" ht="21" customHeight="1">
      <c r="A205" s="355" t="s">
        <v>572</v>
      </c>
      <c r="B205" s="362" t="s">
        <v>28</v>
      </c>
      <c r="C205" s="357" t="s">
        <v>573</v>
      </c>
      <c r="D205" s="358">
        <v>1</v>
      </c>
      <c r="E205" s="358">
        <v>1</v>
      </c>
      <c r="F205" s="360">
        <v>0</v>
      </c>
    </row>
    <row r="206" spans="1:6" ht="21" customHeight="1">
      <c r="A206" s="355" t="s">
        <v>568</v>
      </c>
      <c r="B206" s="356" t="s">
        <v>46</v>
      </c>
      <c r="C206" s="357" t="s">
        <v>574</v>
      </c>
      <c r="D206" s="358">
        <v>2</v>
      </c>
      <c r="E206" s="358">
        <v>2</v>
      </c>
      <c r="F206" s="359">
        <v>1</v>
      </c>
    </row>
    <row r="207" spans="1:6" ht="21" customHeight="1">
      <c r="A207" s="355" t="s">
        <v>568</v>
      </c>
      <c r="B207" s="356" t="s">
        <v>51</v>
      </c>
      <c r="C207" s="497" t="s">
        <v>575</v>
      </c>
      <c r="D207" s="358">
        <v>2</v>
      </c>
      <c r="E207" s="358">
        <v>2</v>
      </c>
      <c r="F207" s="360">
        <v>0</v>
      </c>
    </row>
    <row r="208" spans="1:6" ht="21" customHeight="1">
      <c r="A208" s="355" t="s">
        <v>576</v>
      </c>
      <c r="B208" s="356" t="s">
        <v>46</v>
      </c>
      <c r="C208" s="357" t="s">
        <v>578</v>
      </c>
      <c r="D208" s="358">
        <v>2</v>
      </c>
      <c r="E208" s="358">
        <v>2</v>
      </c>
      <c r="F208" s="359">
        <v>1</v>
      </c>
    </row>
    <row r="209" spans="1:6" ht="21" customHeight="1">
      <c r="A209" s="355" t="s">
        <v>579</v>
      </c>
      <c r="B209" s="356" t="s">
        <v>46</v>
      </c>
      <c r="C209" s="357" t="s">
        <v>580</v>
      </c>
      <c r="D209" s="358">
        <v>2</v>
      </c>
      <c r="E209" s="358">
        <v>2</v>
      </c>
      <c r="F209" s="384">
        <v>1</v>
      </c>
    </row>
    <row r="210" spans="1:6" ht="21" customHeight="1">
      <c r="A210" s="355" t="s">
        <v>581</v>
      </c>
      <c r="B210" s="356" t="s">
        <v>13</v>
      </c>
      <c r="C210" s="357" t="s">
        <v>583</v>
      </c>
      <c r="D210" s="358">
        <v>2</v>
      </c>
      <c r="E210" s="358">
        <v>2</v>
      </c>
      <c r="F210" s="364">
        <v>0</v>
      </c>
    </row>
    <row r="211" spans="1:6" ht="21" customHeight="1">
      <c r="A211" s="355" t="s">
        <v>584</v>
      </c>
      <c r="B211" s="356" t="s">
        <v>13</v>
      </c>
      <c r="C211" s="357" t="s">
        <v>586</v>
      </c>
      <c r="D211" s="358">
        <v>2</v>
      </c>
      <c r="E211" s="358">
        <v>2</v>
      </c>
      <c r="F211" s="359">
        <v>1</v>
      </c>
    </row>
    <row r="212" spans="1:6" ht="21" customHeight="1">
      <c r="A212" s="355" t="s">
        <v>587</v>
      </c>
      <c r="B212" s="356" t="s">
        <v>13</v>
      </c>
      <c r="C212" s="357" t="s">
        <v>589</v>
      </c>
      <c r="D212" s="358">
        <v>2</v>
      </c>
      <c r="E212" s="358">
        <v>2</v>
      </c>
      <c r="F212" s="359">
        <v>1</v>
      </c>
    </row>
    <row r="213" spans="1:6" ht="21" customHeight="1">
      <c r="A213" s="355" t="s">
        <v>590</v>
      </c>
      <c r="B213" s="356" t="s">
        <v>13</v>
      </c>
      <c r="C213" s="357" t="s">
        <v>592</v>
      </c>
      <c r="D213" s="358">
        <v>2</v>
      </c>
      <c r="E213" s="358">
        <v>2</v>
      </c>
      <c r="F213" s="359">
        <v>1</v>
      </c>
    </row>
    <row r="214" spans="1:6" ht="21" customHeight="1">
      <c r="A214" s="355" t="s">
        <v>593</v>
      </c>
      <c r="B214" s="356" t="s">
        <v>13</v>
      </c>
      <c r="C214" s="357" t="s">
        <v>595</v>
      </c>
      <c r="D214" s="358">
        <v>2</v>
      </c>
      <c r="E214" s="358">
        <v>2</v>
      </c>
      <c r="F214" s="359">
        <v>1</v>
      </c>
    </row>
    <row r="215" spans="1:6" ht="21" customHeight="1">
      <c r="A215" s="355" t="s">
        <v>596</v>
      </c>
      <c r="B215" s="356" t="s">
        <v>13</v>
      </c>
      <c r="C215" s="357" t="s">
        <v>598</v>
      </c>
      <c r="D215" s="358">
        <v>2</v>
      </c>
      <c r="E215" s="358">
        <v>2</v>
      </c>
      <c r="F215" s="359">
        <v>1</v>
      </c>
    </row>
    <row r="216" spans="1:6" ht="21" customHeight="1">
      <c r="A216" s="355" t="s">
        <v>599</v>
      </c>
      <c r="B216" s="356" t="s">
        <v>13</v>
      </c>
      <c r="C216" s="357" t="s">
        <v>601</v>
      </c>
      <c r="D216" s="358">
        <v>2</v>
      </c>
      <c r="E216" s="358">
        <v>2</v>
      </c>
      <c r="F216" s="359">
        <v>1</v>
      </c>
    </row>
    <row r="217" spans="1:6" ht="21" customHeight="1">
      <c r="A217" s="355" t="s">
        <v>602</v>
      </c>
      <c r="B217" s="356" t="s">
        <v>13</v>
      </c>
      <c r="C217" s="357" t="s">
        <v>604</v>
      </c>
      <c r="D217" s="358">
        <v>2</v>
      </c>
      <c r="E217" s="358">
        <v>2</v>
      </c>
      <c r="F217" s="359">
        <v>1</v>
      </c>
    </row>
    <row r="218" spans="1:6" ht="21" customHeight="1">
      <c r="A218" s="355" t="s">
        <v>605</v>
      </c>
      <c r="B218" s="356" t="s">
        <v>13</v>
      </c>
      <c r="C218" s="357" t="s">
        <v>607</v>
      </c>
      <c r="D218" s="358">
        <v>2</v>
      </c>
      <c r="E218" s="358">
        <v>2</v>
      </c>
      <c r="F218" s="359">
        <v>1</v>
      </c>
    </row>
    <row r="219" spans="1:6" ht="21" customHeight="1">
      <c r="A219" s="355" t="s">
        <v>608</v>
      </c>
      <c r="B219" s="356" t="s">
        <v>13</v>
      </c>
      <c r="C219" s="357" t="s">
        <v>610</v>
      </c>
      <c r="D219" s="358">
        <v>2</v>
      </c>
      <c r="E219" s="358">
        <v>2</v>
      </c>
      <c r="F219" s="359">
        <v>1</v>
      </c>
    </row>
    <row r="220" spans="1:6" ht="21" customHeight="1">
      <c r="A220" s="355" t="s">
        <v>611</v>
      </c>
      <c r="B220" s="356" t="s">
        <v>13</v>
      </c>
      <c r="C220" s="357" t="s">
        <v>613</v>
      </c>
      <c r="D220" s="358">
        <v>2</v>
      </c>
      <c r="E220" s="358">
        <v>2</v>
      </c>
      <c r="F220" s="359">
        <v>1</v>
      </c>
    </row>
    <row r="221" spans="1:6" ht="21" customHeight="1">
      <c r="A221" s="507" t="s">
        <v>614</v>
      </c>
      <c r="B221" s="508" t="s">
        <v>13</v>
      </c>
      <c r="C221" s="509" t="s">
        <v>615</v>
      </c>
      <c r="D221" s="358">
        <v>2</v>
      </c>
      <c r="E221" s="358">
        <v>2</v>
      </c>
      <c r="F221" s="359">
        <v>1</v>
      </c>
    </row>
    <row r="222" spans="1:6" ht="21" customHeight="1">
      <c r="A222" s="507" t="s">
        <v>616</v>
      </c>
      <c r="B222" s="508" t="s">
        <v>13</v>
      </c>
      <c r="C222" s="509" t="s">
        <v>617</v>
      </c>
      <c r="D222" s="358">
        <v>2</v>
      </c>
      <c r="E222" s="358">
        <v>2</v>
      </c>
      <c r="F222" s="359">
        <v>1</v>
      </c>
    </row>
    <row r="223" spans="1:6" ht="21" customHeight="1">
      <c r="A223" s="355" t="s">
        <v>618</v>
      </c>
      <c r="B223" s="356" t="s">
        <v>28</v>
      </c>
      <c r="C223" s="357" t="s">
        <v>619</v>
      </c>
      <c r="D223" s="358">
        <v>1</v>
      </c>
      <c r="E223" s="358">
        <v>1</v>
      </c>
      <c r="F223" s="359">
        <v>0</v>
      </c>
    </row>
    <row r="224" spans="1:6" ht="21" customHeight="1">
      <c r="A224" s="355" t="s">
        <v>620</v>
      </c>
      <c r="B224" s="356" t="s">
        <v>28</v>
      </c>
      <c r="C224" s="357" t="s">
        <v>621</v>
      </c>
      <c r="D224" s="358">
        <v>1</v>
      </c>
      <c r="E224" s="358">
        <v>1</v>
      </c>
      <c r="F224" s="359">
        <v>0</v>
      </c>
    </row>
    <row r="225" spans="1:6" ht="21" customHeight="1">
      <c r="A225" s="355" t="s">
        <v>622</v>
      </c>
      <c r="B225" s="356" t="s">
        <v>28</v>
      </c>
      <c r="C225" s="357" t="s">
        <v>624</v>
      </c>
      <c r="D225" s="358">
        <v>1</v>
      </c>
      <c r="E225" s="358">
        <v>1</v>
      </c>
      <c r="F225" s="360">
        <v>1</v>
      </c>
    </row>
    <row r="226" spans="1:6" ht="21" customHeight="1">
      <c r="A226" s="355" t="s">
        <v>625</v>
      </c>
      <c r="B226" s="356" t="s">
        <v>28</v>
      </c>
      <c r="C226" s="357" t="s">
        <v>626</v>
      </c>
      <c r="D226" s="358">
        <v>1</v>
      </c>
      <c r="E226" s="358">
        <v>1</v>
      </c>
      <c r="F226" s="359">
        <v>0</v>
      </c>
    </row>
    <row r="227" spans="1:6" ht="21" customHeight="1">
      <c r="A227" s="355" t="s">
        <v>627</v>
      </c>
      <c r="B227" s="356" t="s">
        <v>28</v>
      </c>
      <c r="C227" s="357" t="s">
        <v>629</v>
      </c>
      <c r="D227" s="358">
        <v>1</v>
      </c>
      <c r="E227" s="358">
        <v>1</v>
      </c>
      <c r="F227" s="360">
        <v>1</v>
      </c>
    </row>
    <row r="228" spans="1:6" ht="21" customHeight="1">
      <c r="A228" s="355" t="s">
        <v>630</v>
      </c>
      <c r="B228" s="356" t="s">
        <v>28</v>
      </c>
      <c r="C228" s="357" t="s">
        <v>631</v>
      </c>
      <c r="D228" s="358">
        <v>1</v>
      </c>
      <c r="E228" s="358">
        <v>1</v>
      </c>
      <c r="F228" s="359">
        <v>0</v>
      </c>
    </row>
    <row r="229" spans="1:6" ht="21" customHeight="1">
      <c r="A229" s="355" t="s">
        <v>632</v>
      </c>
      <c r="B229" s="356" t="s">
        <v>28</v>
      </c>
      <c r="C229" s="357" t="s">
        <v>634</v>
      </c>
      <c r="D229" s="358">
        <v>1</v>
      </c>
      <c r="E229" s="358">
        <v>1</v>
      </c>
      <c r="F229" s="360">
        <v>1</v>
      </c>
    </row>
    <row r="230" spans="1:6" ht="21" customHeight="1">
      <c r="A230" s="355" t="s">
        <v>635</v>
      </c>
      <c r="B230" s="356" t="s">
        <v>28</v>
      </c>
      <c r="C230" s="357" t="s">
        <v>636</v>
      </c>
      <c r="D230" s="358">
        <v>1</v>
      </c>
      <c r="E230" s="358">
        <v>1</v>
      </c>
      <c r="F230" s="360">
        <v>1</v>
      </c>
    </row>
    <row r="231" spans="1:6" ht="21" customHeight="1">
      <c r="A231" s="355" t="s">
        <v>638</v>
      </c>
      <c r="B231" s="356" t="s">
        <v>28</v>
      </c>
      <c r="C231" s="357" t="s">
        <v>640</v>
      </c>
      <c r="D231" s="358">
        <v>1</v>
      </c>
      <c r="E231" s="358">
        <v>1</v>
      </c>
      <c r="F231" s="360">
        <v>1</v>
      </c>
    </row>
    <row r="232" spans="1:6" ht="21" customHeight="1">
      <c r="A232" s="355" t="s">
        <v>641</v>
      </c>
      <c r="B232" s="356" t="s">
        <v>28</v>
      </c>
      <c r="C232" s="357" t="s">
        <v>643</v>
      </c>
      <c r="D232" s="358">
        <v>1</v>
      </c>
      <c r="E232" s="358">
        <v>1</v>
      </c>
      <c r="F232" s="360">
        <v>1</v>
      </c>
    </row>
    <row r="233" spans="1:6" ht="21" customHeight="1">
      <c r="A233" s="355" t="s">
        <v>644</v>
      </c>
      <c r="B233" s="356" t="s">
        <v>28</v>
      </c>
      <c r="C233" s="357" t="s">
        <v>645</v>
      </c>
      <c r="D233" s="358">
        <v>1</v>
      </c>
      <c r="E233" s="358">
        <v>1</v>
      </c>
      <c r="F233" s="360">
        <v>1</v>
      </c>
    </row>
    <row r="234" spans="1:6" ht="21" customHeight="1">
      <c r="A234" s="355" t="s">
        <v>647</v>
      </c>
      <c r="B234" s="356" t="s">
        <v>28</v>
      </c>
      <c r="C234" s="357" t="s">
        <v>649</v>
      </c>
      <c r="D234" s="363">
        <v>0</v>
      </c>
      <c r="E234" s="363">
        <v>0</v>
      </c>
      <c r="F234" s="359">
        <v>0</v>
      </c>
    </row>
    <row r="235" spans="1:6" ht="21" customHeight="1">
      <c r="A235" s="355" t="s">
        <v>650</v>
      </c>
      <c r="B235" s="356" t="s">
        <v>28</v>
      </c>
      <c r="C235" s="357" t="s">
        <v>652</v>
      </c>
      <c r="D235" s="358">
        <v>1</v>
      </c>
      <c r="E235" s="358">
        <v>1</v>
      </c>
      <c r="F235" s="360">
        <v>1</v>
      </c>
    </row>
    <row r="236" spans="1:6" ht="21" customHeight="1">
      <c r="A236" s="507" t="s">
        <v>653</v>
      </c>
      <c r="B236" s="508" t="s">
        <v>28</v>
      </c>
      <c r="C236" s="509" t="s">
        <v>654</v>
      </c>
      <c r="D236" s="358">
        <v>1</v>
      </c>
      <c r="E236" s="358">
        <v>1</v>
      </c>
      <c r="F236" s="360">
        <v>1</v>
      </c>
    </row>
    <row r="237" spans="1:6" ht="21" customHeight="1">
      <c r="A237" s="507" t="s">
        <v>656</v>
      </c>
      <c r="B237" s="508" t="s">
        <v>28</v>
      </c>
      <c r="C237" s="509" t="s">
        <v>657</v>
      </c>
      <c r="D237" s="358">
        <v>1</v>
      </c>
      <c r="E237" s="358">
        <v>1</v>
      </c>
      <c r="F237" s="360">
        <v>1</v>
      </c>
    </row>
    <row r="238" spans="1:6" ht="21" customHeight="1">
      <c r="A238" s="355" t="s">
        <v>659</v>
      </c>
      <c r="B238" s="356" t="s">
        <v>28</v>
      </c>
      <c r="C238" s="357" t="s">
        <v>660</v>
      </c>
      <c r="D238" s="358">
        <v>1</v>
      </c>
      <c r="E238" s="358">
        <v>1</v>
      </c>
      <c r="F238" s="359">
        <v>0</v>
      </c>
    </row>
    <row r="239" spans="1:6" ht="21" customHeight="1">
      <c r="A239" s="355" t="s">
        <v>661</v>
      </c>
      <c r="B239" s="356" t="s">
        <v>265</v>
      </c>
      <c r="C239" s="357" t="s">
        <v>663</v>
      </c>
      <c r="D239" s="358">
        <v>1</v>
      </c>
      <c r="E239" s="358">
        <v>1</v>
      </c>
      <c r="F239" s="364">
        <v>0</v>
      </c>
    </row>
    <row r="240" spans="1:6" ht="21" customHeight="1">
      <c r="A240" s="355" t="s">
        <v>664</v>
      </c>
      <c r="B240" s="356" t="s">
        <v>265</v>
      </c>
      <c r="C240" s="357" t="s">
        <v>665</v>
      </c>
      <c r="D240" s="358">
        <v>1</v>
      </c>
      <c r="E240" s="358">
        <v>1</v>
      </c>
      <c r="F240" s="364">
        <v>0</v>
      </c>
    </row>
    <row r="241" spans="1:6" ht="21" customHeight="1">
      <c r="A241" s="355" t="s">
        <v>666</v>
      </c>
      <c r="B241" s="356" t="s">
        <v>265</v>
      </c>
      <c r="C241" s="524" t="s">
        <v>667</v>
      </c>
      <c r="D241" s="358">
        <v>1</v>
      </c>
      <c r="E241" s="358">
        <v>1</v>
      </c>
      <c r="F241" s="525">
        <v>0</v>
      </c>
    </row>
    <row r="242" spans="1:6" ht="21" customHeight="1">
      <c r="A242" s="355" t="s">
        <v>668</v>
      </c>
      <c r="B242" s="356" t="s">
        <v>46</v>
      </c>
      <c r="C242" s="357" t="s">
        <v>670</v>
      </c>
      <c r="D242" s="358">
        <v>2</v>
      </c>
      <c r="E242" s="358">
        <v>2</v>
      </c>
      <c r="F242" s="359">
        <v>1</v>
      </c>
    </row>
    <row r="243" spans="1:6" ht="21" customHeight="1">
      <c r="A243" s="355" t="s">
        <v>668</v>
      </c>
      <c r="B243" s="356" t="s">
        <v>51</v>
      </c>
      <c r="C243" s="357" t="s">
        <v>671</v>
      </c>
      <c r="D243" s="358">
        <v>2</v>
      </c>
      <c r="E243" s="358">
        <v>2</v>
      </c>
      <c r="F243" s="359">
        <v>0</v>
      </c>
    </row>
    <row r="244" spans="1:6" ht="21" customHeight="1">
      <c r="A244" s="355" t="s">
        <v>672</v>
      </c>
      <c r="B244" s="356" t="s">
        <v>13</v>
      </c>
      <c r="C244" s="357" t="s">
        <v>674</v>
      </c>
      <c r="D244" s="358">
        <v>2</v>
      </c>
      <c r="E244" s="358">
        <v>2</v>
      </c>
      <c r="F244" s="359">
        <v>1</v>
      </c>
    </row>
    <row r="245" spans="1:6" ht="21" customHeight="1">
      <c r="A245" s="355" t="s">
        <v>675</v>
      </c>
      <c r="B245" s="356" t="s">
        <v>13</v>
      </c>
      <c r="C245" s="357" t="s">
        <v>677</v>
      </c>
      <c r="D245" s="358">
        <v>2</v>
      </c>
      <c r="E245" s="358">
        <v>2</v>
      </c>
      <c r="F245" s="359">
        <v>1</v>
      </c>
    </row>
    <row r="246" spans="1:6" ht="21" customHeight="1">
      <c r="A246" s="355" t="s">
        <v>678</v>
      </c>
      <c r="B246" s="356" t="s">
        <v>13</v>
      </c>
      <c r="C246" s="357" t="s">
        <v>680</v>
      </c>
      <c r="D246" s="358">
        <v>2</v>
      </c>
      <c r="E246" s="358">
        <v>2</v>
      </c>
      <c r="F246" s="359">
        <v>1</v>
      </c>
    </row>
    <row r="247" spans="1:6" ht="21" customHeight="1">
      <c r="A247" s="355" t="s">
        <v>681</v>
      </c>
      <c r="B247" s="356" t="s">
        <v>13</v>
      </c>
      <c r="C247" s="357" t="s">
        <v>683</v>
      </c>
      <c r="D247" s="358">
        <v>2</v>
      </c>
      <c r="E247" s="358">
        <v>2</v>
      </c>
      <c r="F247" s="359">
        <v>1</v>
      </c>
    </row>
    <row r="248" spans="1:6" ht="21" customHeight="1">
      <c r="A248" s="355" t="s">
        <v>684</v>
      </c>
      <c r="B248" s="356" t="s">
        <v>28</v>
      </c>
      <c r="C248" s="357" t="s">
        <v>686</v>
      </c>
      <c r="D248" s="358">
        <v>1</v>
      </c>
      <c r="E248" s="358">
        <v>1</v>
      </c>
      <c r="F248" s="360">
        <v>1</v>
      </c>
    </row>
    <row r="249" spans="1:6" ht="21" customHeight="1">
      <c r="A249" s="355" t="s">
        <v>688</v>
      </c>
      <c r="B249" s="356" t="s">
        <v>28</v>
      </c>
      <c r="C249" s="357" t="s">
        <v>689</v>
      </c>
      <c r="D249" s="358">
        <v>1</v>
      </c>
      <c r="E249" s="358">
        <v>1</v>
      </c>
      <c r="F249" s="360">
        <v>1</v>
      </c>
    </row>
    <row r="250" spans="1:6" ht="21" customHeight="1">
      <c r="A250" s="355" t="s">
        <v>691</v>
      </c>
      <c r="B250" s="356" t="s">
        <v>28</v>
      </c>
      <c r="C250" s="357" t="s">
        <v>693</v>
      </c>
      <c r="D250" s="358">
        <v>1</v>
      </c>
      <c r="E250" s="358">
        <v>1</v>
      </c>
      <c r="F250" s="360">
        <v>1</v>
      </c>
    </row>
    <row r="251" spans="1:6" ht="21" customHeight="1">
      <c r="A251" s="355" t="s">
        <v>695</v>
      </c>
      <c r="B251" s="356" t="s">
        <v>28</v>
      </c>
      <c r="C251" s="357" t="s">
        <v>697</v>
      </c>
      <c r="D251" s="358">
        <v>1</v>
      </c>
      <c r="E251" s="358">
        <v>1</v>
      </c>
      <c r="F251" s="360">
        <v>1</v>
      </c>
    </row>
    <row r="252" spans="1:6" ht="21" customHeight="1">
      <c r="A252" s="355" t="s">
        <v>698</v>
      </c>
      <c r="B252" s="356" t="s">
        <v>28</v>
      </c>
      <c r="C252" s="357" t="s">
        <v>700</v>
      </c>
      <c r="D252" s="358">
        <v>1</v>
      </c>
      <c r="E252" s="358">
        <v>1</v>
      </c>
      <c r="F252" s="359">
        <v>0</v>
      </c>
    </row>
    <row r="253" spans="1:6" ht="21" customHeight="1">
      <c r="A253" s="355" t="s">
        <v>701</v>
      </c>
      <c r="B253" s="356" t="s">
        <v>28</v>
      </c>
      <c r="C253" s="357" t="s">
        <v>703</v>
      </c>
      <c r="D253" s="358">
        <v>1</v>
      </c>
      <c r="E253" s="358">
        <v>1</v>
      </c>
      <c r="F253" s="359">
        <v>0</v>
      </c>
    </row>
    <row r="254" spans="1:6" ht="21" customHeight="1">
      <c r="A254" s="355" t="s">
        <v>704</v>
      </c>
      <c r="B254" s="356" t="s">
        <v>28</v>
      </c>
      <c r="C254" s="357" t="s">
        <v>706</v>
      </c>
      <c r="D254" s="358">
        <v>1</v>
      </c>
      <c r="E254" s="358">
        <v>1</v>
      </c>
      <c r="F254" s="360">
        <v>1</v>
      </c>
    </row>
    <row r="255" spans="1:6" ht="21" customHeight="1">
      <c r="A255" s="355" t="s">
        <v>707</v>
      </c>
      <c r="B255" s="356" t="s">
        <v>28</v>
      </c>
      <c r="C255" s="357" t="s">
        <v>709</v>
      </c>
      <c r="D255" s="358">
        <v>1</v>
      </c>
      <c r="E255" s="358">
        <v>1</v>
      </c>
      <c r="F255" s="360">
        <v>1</v>
      </c>
    </row>
    <row r="256" spans="1:6" ht="21" customHeight="1">
      <c r="A256" s="355" t="s">
        <v>710</v>
      </c>
      <c r="B256" s="356" t="s">
        <v>28</v>
      </c>
      <c r="C256" s="357" t="s">
        <v>711</v>
      </c>
      <c r="D256" s="358">
        <v>1</v>
      </c>
      <c r="E256" s="358">
        <v>1</v>
      </c>
      <c r="F256" s="360">
        <v>1</v>
      </c>
    </row>
    <row r="257" spans="1:6" ht="21" customHeight="1">
      <c r="A257" s="355" t="s">
        <v>713</v>
      </c>
      <c r="B257" s="356" t="s">
        <v>28</v>
      </c>
      <c r="C257" s="357" t="s">
        <v>714</v>
      </c>
      <c r="D257" s="358">
        <v>1</v>
      </c>
      <c r="E257" s="358">
        <v>1</v>
      </c>
      <c r="F257" s="359">
        <v>0</v>
      </c>
    </row>
    <row r="258" spans="1:6" ht="21" customHeight="1">
      <c r="A258" s="355" t="s">
        <v>715</v>
      </c>
      <c r="B258" s="356" t="s">
        <v>46</v>
      </c>
      <c r="C258" s="357" t="s">
        <v>717</v>
      </c>
      <c r="D258" s="358">
        <v>2</v>
      </c>
      <c r="E258" s="358">
        <v>2</v>
      </c>
      <c r="F258" s="359">
        <v>1</v>
      </c>
    </row>
    <row r="259" spans="1:6" ht="21" customHeight="1">
      <c r="A259" s="355" t="s">
        <v>715</v>
      </c>
      <c r="B259" s="356" t="s">
        <v>51</v>
      </c>
      <c r="C259" s="357" t="s">
        <v>718</v>
      </c>
      <c r="D259" s="358">
        <v>2</v>
      </c>
      <c r="E259" s="358">
        <v>2</v>
      </c>
      <c r="F259" s="359">
        <v>0</v>
      </c>
    </row>
    <row r="260" spans="1:6" ht="21" customHeight="1">
      <c r="A260" s="355" t="s">
        <v>719</v>
      </c>
      <c r="B260" s="356" t="s">
        <v>46</v>
      </c>
      <c r="C260" s="357" t="s">
        <v>721</v>
      </c>
      <c r="D260" s="358">
        <v>2</v>
      </c>
      <c r="E260" s="358">
        <v>2</v>
      </c>
      <c r="F260" s="359">
        <v>1</v>
      </c>
    </row>
    <row r="261" spans="1:6" ht="21" customHeight="1">
      <c r="A261" s="507" t="s">
        <v>722</v>
      </c>
      <c r="B261" s="508" t="s">
        <v>46</v>
      </c>
      <c r="C261" s="509" t="s">
        <v>723</v>
      </c>
      <c r="D261" s="358">
        <v>2</v>
      </c>
      <c r="E261" s="358">
        <v>2</v>
      </c>
      <c r="F261" s="359">
        <v>1</v>
      </c>
    </row>
    <row r="262" spans="1:6" ht="21" customHeight="1">
      <c r="A262" s="507" t="s">
        <v>724</v>
      </c>
      <c r="B262" s="508" t="s">
        <v>46</v>
      </c>
      <c r="C262" s="509" t="s">
        <v>924</v>
      </c>
      <c r="D262" s="358">
        <v>2</v>
      </c>
      <c r="E262" s="358">
        <v>2</v>
      </c>
      <c r="F262" s="359">
        <v>1</v>
      </c>
    </row>
    <row r="263" spans="1:6" ht="21" customHeight="1">
      <c r="A263" s="507" t="s">
        <v>726</v>
      </c>
      <c r="B263" s="508" t="s">
        <v>46</v>
      </c>
      <c r="C263" s="509" t="s">
        <v>727</v>
      </c>
      <c r="D263" s="358">
        <v>2</v>
      </c>
      <c r="E263" s="358">
        <v>2</v>
      </c>
      <c r="F263" s="359">
        <v>1</v>
      </c>
    </row>
    <row r="264" spans="1:6" ht="21" customHeight="1">
      <c r="A264" s="355" t="s">
        <v>728</v>
      </c>
      <c r="B264" s="356" t="s">
        <v>13</v>
      </c>
      <c r="C264" s="357" t="s">
        <v>730</v>
      </c>
      <c r="D264" s="358">
        <v>2</v>
      </c>
      <c r="E264" s="358">
        <v>2</v>
      </c>
      <c r="F264" s="359">
        <v>1</v>
      </c>
    </row>
    <row r="265" spans="1:6" ht="21" customHeight="1">
      <c r="A265" s="355" t="s">
        <v>731</v>
      </c>
      <c r="B265" s="356" t="s">
        <v>13</v>
      </c>
      <c r="C265" s="357" t="s">
        <v>733</v>
      </c>
      <c r="D265" s="358">
        <v>2</v>
      </c>
      <c r="E265" s="358">
        <v>2</v>
      </c>
      <c r="F265" s="359">
        <v>1</v>
      </c>
    </row>
    <row r="266" spans="1:6" ht="21" customHeight="1">
      <c r="A266" s="355" t="s">
        <v>734</v>
      </c>
      <c r="B266" s="356" t="s">
        <v>13</v>
      </c>
      <c r="C266" s="357" t="s">
        <v>736</v>
      </c>
      <c r="D266" s="358">
        <v>2</v>
      </c>
      <c r="E266" s="358">
        <v>2</v>
      </c>
      <c r="F266" s="359">
        <v>1</v>
      </c>
    </row>
    <row r="267" spans="1:6" ht="21" customHeight="1">
      <c r="A267" s="355" t="s">
        <v>737</v>
      </c>
      <c r="B267" s="356" t="s">
        <v>13</v>
      </c>
      <c r="C267" s="357" t="s">
        <v>739</v>
      </c>
      <c r="D267" s="358">
        <v>2</v>
      </c>
      <c r="E267" s="358">
        <v>2</v>
      </c>
      <c r="F267" s="364">
        <v>0</v>
      </c>
    </row>
    <row r="268" spans="1:6" ht="21" customHeight="1">
      <c r="A268" s="355" t="s">
        <v>741</v>
      </c>
      <c r="B268" s="356" t="s">
        <v>13</v>
      </c>
      <c r="C268" s="357" t="s">
        <v>743</v>
      </c>
      <c r="D268" s="358">
        <v>2</v>
      </c>
      <c r="E268" s="358">
        <v>2</v>
      </c>
      <c r="F268" s="359">
        <v>1</v>
      </c>
    </row>
    <row r="269" spans="1:6" ht="21" customHeight="1">
      <c r="A269" s="355" t="s">
        <v>744</v>
      </c>
      <c r="B269" s="356" t="s">
        <v>13</v>
      </c>
      <c r="C269" s="357" t="s">
        <v>746</v>
      </c>
      <c r="D269" s="358">
        <v>2</v>
      </c>
      <c r="E269" s="358">
        <v>2</v>
      </c>
      <c r="F269" s="359">
        <v>1</v>
      </c>
    </row>
    <row r="270" spans="1:6" ht="21" customHeight="1">
      <c r="A270" s="507" t="s">
        <v>747</v>
      </c>
      <c r="B270" s="508" t="s">
        <v>13</v>
      </c>
      <c r="C270" s="509" t="s">
        <v>748</v>
      </c>
      <c r="D270" s="358">
        <v>2</v>
      </c>
      <c r="E270" s="358">
        <v>2</v>
      </c>
      <c r="F270" s="359">
        <v>1</v>
      </c>
    </row>
    <row r="271" spans="1:6" ht="21" customHeight="1">
      <c r="A271" s="355" t="s">
        <v>749</v>
      </c>
      <c r="B271" s="356" t="s">
        <v>13</v>
      </c>
      <c r="C271" s="357" t="s">
        <v>750</v>
      </c>
      <c r="D271" s="358">
        <v>2</v>
      </c>
      <c r="E271" s="358">
        <v>2</v>
      </c>
      <c r="F271" s="561">
        <v>1</v>
      </c>
    </row>
    <row r="272" spans="1:6" ht="21" customHeight="1">
      <c r="A272" s="507" t="s">
        <v>751</v>
      </c>
      <c r="B272" s="560" t="s">
        <v>13</v>
      </c>
      <c r="C272" s="509" t="s">
        <v>925</v>
      </c>
      <c r="D272" s="358">
        <v>2</v>
      </c>
      <c r="E272" s="358">
        <v>2</v>
      </c>
      <c r="F272" s="561">
        <v>1</v>
      </c>
    </row>
    <row r="273" spans="1:6" ht="21" customHeight="1">
      <c r="A273" s="355" t="s">
        <v>753</v>
      </c>
      <c r="B273" s="356" t="s">
        <v>28</v>
      </c>
      <c r="C273" s="357" t="s">
        <v>755</v>
      </c>
      <c r="D273" s="358">
        <v>1</v>
      </c>
      <c r="E273" s="358">
        <v>1</v>
      </c>
      <c r="F273" s="360">
        <v>1</v>
      </c>
    </row>
    <row r="274" spans="1:6" ht="21" customHeight="1">
      <c r="A274" s="355" t="s">
        <v>756</v>
      </c>
      <c r="B274" s="356" t="s">
        <v>28</v>
      </c>
      <c r="C274" s="357" t="s">
        <v>758</v>
      </c>
      <c r="D274" s="358">
        <v>1</v>
      </c>
      <c r="E274" s="358">
        <v>1</v>
      </c>
      <c r="F274" s="360">
        <v>1</v>
      </c>
    </row>
    <row r="275" spans="1:6" ht="21" customHeight="1">
      <c r="A275" s="355" t="s">
        <v>760</v>
      </c>
      <c r="B275" s="356" t="s">
        <v>28</v>
      </c>
      <c r="C275" s="357" t="s">
        <v>762</v>
      </c>
      <c r="D275" s="358">
        <v>1</v>
      </c>
      <c r="E275" s="358">
        <v>1</v>
      </c>
      <c r="F275" s="359">
        <v>0</v>
      </c>
    </row>
    <row r="276" spans="1:6" ht="21" customHeight="1">
      <c r="A276" s="355" t="s">
        <v>763</v>
      </c>
      <c r="B276" s="356" t="s">
        <v>28</v>
      </c>
      <c r="C276" s="357" t="s">
        <v>764</v>
      </c>
      <c r="D276" s="358">
        <v>1</v>
      </c>
      <c r="E276" s="358">
        <v>1</v>
      </c>
      <c r="F276" s="360">
        <v>1</v>
      </c>
    </row>
    <row r="277" spans="1:6" ht="21" customHeight="1">
      <c r="A277" s="355" t="s">
        <v>766</v>
      </c>
      <c r="B277" s="356" t="s">
        <v>28</v>
      </c>
      <c r="C277" s="357" t="s">
        <v>767</v>
      </c>
      <c r="D277" s="358">
        <v>1</v>
      </c>
      <c r="E277" s="358">
        <v>1</v>
      </c>
      <c r="F277" s="359">
        <v>0</v>
      </c>
    </row>
    <row r="278" spans="1:6" ht="21" customHeight="1">
      <c r="A278" s="355" t="s">
        <v>768</v>
      </c>
      <c r="B278" s="356" t="s">
        <v>28</v>
      </c>
      <c r="C278" s="357" t="s">
        <v>770</v>
      </c>
      <c r="D278" s="363">
        <v>0</v>
      </c>
      <c r="E278" s="358">
        <v>1</v>
      </c>
      <c r="F278" s="359">
        <v>0</v>
      </c>
    </row>
    <row r="279" spans="1:6" ht="21" customHeight="1">
      <c r="A279" s="355" t="s">
        <v>771</v>
      </c>
      <c r="B279" s="356" t="s">
        <v>28</v>
      </c>
      <c r="C279" s="357" t="s">
        <v>773</v>
      </c>
      <c r="D279" s="358">
        <v>1</v>
      </c>
      <c r="E279" s="358">
        <v>1</v>
      </c>
      <c r="F279" s="359">
        <v>0</v>
      </c>
    </row>
    <row r="280" spans="1:6" ht="21" customHeight="1">
      <c r="A280" s="355" t="s">
        <v>774</v>
      </c>
      <c r="B280" s="356" t="s">
        <v>28</v>
      </c>
      <c r="C280" s="357" t="s">
        <v>775</v>
      </c>
      <c r="D280" s="358">
        <v>1</v>
      </c>
      <c r="E280" s="358">
        <v>1</v>
      </c>
      <c r="F280" s="359">
        <v>0</v>
      </c>
    </row>
    <row r="281" spans="1:6" ht="21" customHeight="1">
      <c r="A281" s="355" t="s">
        <v>740</v>
      </c>
      <c r="B281" s="356" t="s">
        <v>46</v>
      </c>
      <c r="C281" s="357" t="s">
        <v>776</v>
      </c>
      <c r="D281" s="358">
        <v>2</v>
      </c>
      <c r="E281" s="358">
        <v>2</v>
      </c>
      <c r="F281" s="359">
        <v>1</v>
      </c>
    </row>
    <row r="282" spans="1:6" ht="21" customHeight="1">
      <c r="A282" s="355" t="s">
        <v>777</v>
      </c>
      <c r="B282" s="356" t="s">
        <v>13</v>
      </c>
      <c r="C282" s="357" t="s">
        <v>779</v>
      </c>
      <c r="D282" s="358">
        <v>2</v>
      </c>
      <c r="E282" s="358">
        <v>2</v>
      </c>
      <c r="F282" s="359">
        <v>1</v>
      </c>
    </row>
    <row r="283" spans="1:6" ht="21" customHeight="1">
      <c r="A283" s="355" t="s">
        <v>780</v>
      </c>
      <c r="B283" s="356" t="s">
        <v>13</v>
      </c>
      <c r="C283" s="357" t="s">
        <v>782</v>
      </c>
      <c r="D283" s="358">
        <v>2</v>
      </c>
      <c r="E283" s="358">
        <v>2</v>
      </c>
      <c r="F283" s="359">
        <v>1</v>
      </c>
    </row>
    <row r="284" spans="1:6" ht="21" customHeight="1">
      <c r="A284" s="355" t="s">
        <v>783</v>
      </c>
      <c r="B284" s="356" t="s">
        <v>13</v>
      </c>
      <c r="C284" s="357" t="s">
        <v>785</v>
      </c>
      <c r="D284" s="358">
        <v>2</v>
      </c>
      <c r="E284" s="358">
        <v>2</v>
      </c>
      <c r="F284" s="359">
        <v>1</v>
      </c>
    </row>
    <row r="285" spans="1:6" ht="21" customHeight="1">
      <c r="A285" s="355" t="s">
        <v>786</v>
      </c>
      <c r="B285" s="356" t="s">
        <v>13</v>
      </c>
      <c r="C285" s="357" t="s">
        <v>788</v>
      </c>
      <c r="D285" s="358">
        <v>2</v>
      </c>
      <c r="E285" s="358">
        <v>2</v>
      </c>
      <c r="F285" s="359">
        <v>1</v>
      </c>
    </row>
    <row r="286" spans="1:6" ht="21" customHeight="1">
      <c r="A286" s="355" t="s">
        <v>789</v>
      </c>
      <c r="B286" s="356" t="s">
        <v>13</v>
      </c>
      <c r="C286" s="357" t="s">
        <v>791</v>
      </c>
      <c r="D286" s="358">
        <v>2</v>
      </c>
      <c r="E286" s="358">
        <v>2</v>
      </c>
      <c r="F286" s="359">
        <v>1</v>
      </c>
    </row>
    <row r="287" spans="1:6" ht="21" customHeight="1">
      <c r="A287" s="355" t="s">
        <v>792</v>
      </c>
      <c r="B287" s="356" t="s">
        <v>13</v>
      </c>
      <c r="C287" s="357" t="s">
        <v>794</v>
      </c>
      <c r="D287" s="358">
        <v>2</v>
      </c>
      <c r="E287" s="358">
        <v>2</v>
      </c>
      <c r="F287" s="359">
        <v>1</v>
      </c>
    </row>
    <row r="288" spans="1:6" ht="21" customHeight="1">
      <c r="A288" s="355" t="s">
        <v>795</v>
      </c>
      <c r="B288" s="356" t="s">
        <v>13</v>
      </c>
      <c r="C288" s="357" t="s">
        <v>797</v>
      </c>
      <c r="D288" s="358">
        <v>2</v>
      </c>
      <c r="E288" s="358">
        <v>2</v>
      </c>
      <c r="F288" s="359">
        <v>1</v>
      </c>
    </row>
    <row r="289" spans="1:6" ht="21" customHeight="1">
      <c r="A289" s="355" t="s">
        <v>798</v>
      </c>
      <c r="B289" s="356" t="s">
        <v>13</v>
      </c>
      <c r="C289" s="357" t="s">
        <v>799</v>
      </c>
      <c r="D289" s="358">
        <v>2</v>
      </c>
      <c r="E289" s="358">
        <v>2</v>
      </c>
      <c r="F289" s="359">
        <v>1</v>
      </c>
    </row>
    <row r="290" spans="1:6" ht="21" customHeight="1">
      <c r="A290" s="355" t="s">
        <v>800</v>
      </c>
      <c r="B290" s="356" t="s">
        <v>28</v>
      </c>
      <c r="C290" s="357" t="s">
        <v>802</v>
      </c>
      <c r="D290" s="358">
        <v>1</v>
      </c>
      <c r="E290" s="358">
        <v>1</v>
      </c>
      <c r="F290" s="360">
        <v>1</v>
      </c>
    </row>
    <row r="291" spans="1:6" ht="21" customHeight="1">
      <c r="A291" s="355" t="s">
        <v>804</v>
      </c>
      <c r="B291" s="356" t="s">
        <v>28</v>
      </c>
      <c r="C291" s="357" t="s">
        <v>806</v>
      </c>
      <c r="D291" s="358">
        <v>1</v>
      </c>
      <c r="E291" s="358">
        <v>1</v>
      </c>
      <c r="F291" s="360">
        <v>1</v>
      </c>
    </row>
    <row r="292" spans="1:6" ht="21" customHeight="1">
      <c r="A292" s="355" t="s">
        <v>808</v>
      </c>
      <c r="B292" s="356" t="s">
        <v>28</v>
      </c>
      <c r="C292" s="357" t="s">
        <v>810</v>
      </c>
      <c r="D292" s="358">
        <v>1</v>
      </c>
      <c r="E292" s="358">
        <v>1</v>
      </c>
      <c r="F292" s="360">
        <v>1</v>
      </c>
    </row>
    <row r="293" spans="1:6" ht="21" customHeight="1">
      <c r="A293" s="355" t="s">
        <v>812</v>
      </c>
      <c r="B293" s="356" t="s">
        <v>28</v>
      </c>
      <c r="C293" s="357" t="s">
        <v>814</v>
      </c>
      <c r="D293" s="358">
        <v>1</v>
      </c>
      <c r="E293" s="358">
        <v>1</v>
      </c>
      <c r="F293" s="360">
        <v>1</v>
      </c>
    </row>
    <row r="294" spans="1:6" ht="21" customHeight="1">
      <c r="A294" s="355" t="s">
        <v>816</v>
      </c>
      <c r="B294" s="356" t="s">
        <v>28</v>
      </c>
      <c r="C294" s="357" t="s">
        <v>818</v>
      </c>
      <c r="D294" s="358">
        <v>1</v>
      </c>
      <c r="E294" s="358">
        <v>1</v>
      </c>
      <c r="F294" s="360">
        <v>1</v>
      </c>
    </row>
    <row r="295" spans="1:6" ht="21" customHeight="1">
      <c r="A295" s="355" t="s">
        <v>819</v>
      </c>
      <c r="B295" s="356" t="s">
        <v>28</v>
      </c>
      <c r="C295" s="357" t="s">
        <v>820</v>
      </c>
      <c r="D295" s="358">
        <v>1</v>
      </c>
      <c r="E295" s="358">
        <v>1</v>
      </c>
      <c r="F295" s="359">
        <v>0</v>
      </c>
    </row>
    <row r="296" spans="1:6" ht="21" customHeight="1">
      <c r="A296" s="355" t="s">
        <v>821</v>
      </c>
      <c r="B296" s="356" t="s">
        <v>28</v>
      </c>
      <c r="C296" s="357" t="s">
        <v>822</v>
      </c>
      <c r="D296" s="358">
        <v>1</v>
      </c>
      <c r="E296" s="358">
        <v>1</v>
      </c>
      <c r="F296" s="360">
        <v>1</v>
      </c>
    </row>
    <row r="297" spans="1:6" ht="21" customHeight="1">
      <c r="A297" s="355" t="s">
        <v>824</v>
      </c>
      <c r="B297" s="356" t="s">
        <v>46</v>
      </c>
      <c r="C297" s="357" t="s">
        <v>826</v>
      </c>
      <c r="D297" s="358">
        <v>2</v>
      </c>
      <c r="E297" s="358">
        <v>2</v>
      </c>
      <c r="F297" s="359">
        <v>1</v>
      </c>
    </row>
    <row r="298" spans="1:6" ht="21" customHeight="1">
      <c r="A298" s="355" t="s">
        <v>827</v>
      </c>
      <c r="B298" s="356" t="s">
        <v>13</v>
      </c>
      <c r="C298" s="357" t="s">
        <v>829</v>
      </c>
      <c r="D298" s="358">
        <v>2</v>
      </c>
      <c r="E298" s="358">
        <v>2</v>
      </c>
      <c r="F298" s="359">
        <v>1</v>
      </c>
    </row>
    <row r="299" spans="1:6" ht="21" customHeight="1">
      <c r="A299" s="355" t="s">
        <v>827</v>
      </c>
      <c r="B299" s="356" t="s">
        <v>51</v>
      </c>
      <c r="C299" s="357" t="s">
        <v>830</v>
      </c>
      <c r="D299" s="358">
        <v>2</v>
      </c>
      <c r="E299" s="358">
        <v>2</v>
      </c>
      <c r="F299" s="359">
        <v>1</v>
      </c>
    </row>
    <row r="300" spans="1:6" ht="21" customHeight="1">
      <c r="A300" s="355" t="s">
        <v>831</v>
      </c>
      <c r="B300" s="356" t="s">
        <v>13</v>
      </c>
      <c r="C300" s="357" t="s">
        <v>833</v>
      </c>
      <c r="D300" s="358">
        <v>0</v>
      </c>
      <c r="E300" s="358">
        <v>0</v>
      </c>
      <c r="F300" s="364">
        <v>0</v>
      </c>
    </row>
    <row r="301" spans="1:6" ht="21" customHeight="1">
      <c r="A301" s="355" t="s">
        <v>834</v>
      </c>
      <c r="B301" s="356" t="s">
        <v>13</v>
      </c>
      <c r="C301" s="357" t="s">
        <v>836</v>
      </c>
      <c r="D301" s="358">
        <v>2</v>
      </c>
      <c r="E301" s="358">
        <v>2</v>
      </c>
      <c r="F301" s="359">
        <v>1</v>
      </c>
    </row>
    <row r="302" spans="1:6" ht="21" customHeight="1">
      <c r="A302" s="355" t="s">
        <v>837</v>
      </c>
      <c r="B302" s="356" t="s">
        <v>13</v>
      </c>
      <c r="C302" s="357" t="s">
        <v>839</v>
      </c>
      <c r="D302" s="358">
        <v>2</v>
      </c>
      <c r="E302" s="358">
        <v>2</v>
      </c>
      <c r="F302" s="359">
        <v>1</v>
      </c>
    </row>
    <row r="303" spans="1:6" ht="21" customHeight="1">
      <c r="A303" s="355" t="s">
        <v>840</v>
      </c>
      <c r="B303" s="356" t="s">
        <v>28</v>
      </c>
      <c r="C303" s="357" t="s">
        <v>842</v>
      </c>
      <c r="D303" s="358">
        <v>1</v>
      </c>
      <c r="E303" s="358">
        <v>1</v>
      </c>
      <c r="F303" s="360">
        <v>1</v>
      </c>
    </row>
    <row r="304" spans="1:6" ht="21" customHeight="1">
      <c r="A304" s="355" t="s">
        <v>843</v>
      </c>
      <c r="B304" s="356" t="s">
        <v>28</v>
      </c>
      <c r="C304" s="357" t="s">
        <v>844</v>
      </c>
      <c r="D304" s="363">
        <v>0</v>
      </c>
      <c r="E304" s="363">
        <v>0</v>
      </c>
      <c r="F304" s="360">
        <v>1</v>
      </c>
    </row>
    <row r="305" spans="1:6" ht="21" customHeight="1">
      <c r="A305" s="355" t="s">
        <v>846</v>
      </c>
      <c r="B305" s="356" t="s">
        <v>28</v>
      </c>
      <c r="C305" s="357" t="s">
        <v>848</v>
      </c>
      <c r="D305" s="358">
        <v>1</v>
      </c>
      <c r="E305" s="358">
        <v>1</v>
      </c>
      <c r="F305" s="360">
        <v>1</v>
      </c>
    </row>
    <row r="306" spans="1:6" ht="21" customHeight="1">
      <c r="A306" s="355" t="s">
        <v>849</v>
      </c>
      <c r="B306" s="356" t="s">
        <v>28</v>
      </c>
      <c r="C306" s="357" t="s">
        <v>851</v>
      </c>
      <c r="D306" s="358">
        <v>1</v>
      </c>
      <c r="E306" s="358">
        <v>1</v>
      </c>
      <c r="F306" s="360">
        <v>1</v>
      </c>
    </row>
    <row r="307" spans="1:6" ht="21" customHeight="1">
      <c r="A307" s="355" t="s">
        <v>852</v>
      </c>
      <c r="B307" s="356" t="s">
        <v>46</v>
      </c>
      <c r="C307" s="357" t="s">
        <v>854</v>
      </c>
      <c r="D307" s="358">
        <v>2</v>
      </c>
      <c r="E307" s="358">
        <v>2</v>
      </c>
      <c r="F307" s="359">
        <v>1</v>
      </c>
    </row>
    <row r="308" spans="1:6" ht="21" customHeight="1">
      <c r="A308" s="355" t="s">
        <v>852</v>
      </c>
      <c r="B308" s="356" t="s">
        <v>51</v>
      </c>
      <c r="C308" s="357" t="s">
        <v>855</v>
      </c>
      <c r="D308" s="358">
        <v>2</v>
      </c>
      <c r="E308" s="358">
        <v>2</v>
      </c>
      <c r="F308" s="359">
        <v>0</v>
      </c>
    </row>
    <row r="309" spans="1:6" ht="21" customHeight="1">
      <c r="A309" s="355" t="s">
        <v>856</v>
      </c>
      <c r="B309" s="356" t="s">
        <v>13</v>
      </c>
      <c r="C309" s="357" t="s">
        <v>858</v>
      </c>
      <c r="D309" s="358">
        <v>2</v>
      </c>
      <c r="E309" s="358">
        <v>2</v>
      </c>
      <c r="F309" s="359">
        <v>1</v>
      </c>
    </row>
    <row r="310" spans="1:6" ht="21" customHeight="1">
      <c r="A310" s="355" t="s">
        <v>860</v>
      </c>
      <c r="B310" s="356" t="s">
        <v>13</v>
      </c>
      <c r="C310" s="357" t="s">
        <v>862</v>
      </c>
      <c r="D310" s="358">
        <v>2</v>
      </c>
      <c r="E310" s="358">
        <v>2</v>
      </c>
      <c r="F310" s="359">
        <v>1</v>
      </c>
    </row>
    <row r="311" spans="1:6" ht="21" customHeight="1">
      <c r="A311" s="355" t="s">
        <v>863</v>
      </c>
      <c r="B311" s="356" t="s">
        <v>28</v>
      </c>
      <c r="C311" s="357" t="s">
        <v>864</v>
      </c>
      <c r="D311" s="358">
        <v>1</v>
      </c>
      <c r="E311" s="358">
        <v>1</v>
      </c>
      <c r="F311" s="360">
        <v>1</v>
      </c>
    </row>
    <row r="312" spans="1:6" ht="21" customHeight="1">
      <c r="A312" s="355" t="s">
        <v>866</v>
      </c>
      <c r="B312" s="356" t="s">
        <v>46</v>
      </c>
      <c r="C312" s="357" t="s">
        <v>868</v>
      </c>
      <c r="D312" s="358">
        <v>2</v>
      </c>
      <c r="E312" s="358">
        <v>2</v>
      </c>
      <c r="F312" s="359">
        <v>1</v>
      </c>
    </row>
    <row r="313" spans="1:6" ht="21" customHeight="1">
      <c r="A313" s="355" t="s">
        <v>869</v>
      </c>
      <c r="B313" s="356" t="s">
        <v>13</v>
      </c>
      <c r="C313" s="357" t="s">
        <v>871</v>
      </c>
      <c r="D313" s="358">
        <v>2</v>
      </c>
      <c r="E313" s="358">
        <v>2</v>
      </c>
      <c r="F313" s="359">
        <v>1</v>
      </c>
    </row>
    <row r="314" spans="1:6" ht="21" customHeight="1">
      <c r="A314" s="355" t="s">
        <v>872</v>
      </c>
      <c r="B314" s="356" t="s">
        <v>13</v>
      </c>
      <c r="C314" s="357" t="s">
        <v>874</v>
      </c>
      <c r="D314" s="358">
        <v>2</v>
      </c>
      <c r="E314" s="358">
        <v>2</v>
      </c>
      <c r="F314" s="364">
        <v>0</v>
      </c>
    </row>
    <row r="315" spans="1:6" ht="21" customHeight="1">
      <c r="A315" s="355" t="s">
        <v>875</v>
      </c>
      <c r="B315" s="356" t="s">
        <v>13</v>
      </c>
      <c r="C315" s="357" t="s">
        <v>877</v>
      </c>
      <c r="D315" s="358">
        <v>2</v>
      </c>
      <c r="E315" s="358">
        <v>2</v>
      </c>
      <c r="F315" s="359">
        <v>1</v>
      </c>
    </row>
    <row r="316" spans="1:6" ht="21" customHeight="1">
      <c r="A316" s="355" t="s">
        <v>878</v>
      </c>
      <c r="B316" s="356" t="s">
        <v>13</v>
      </c>
      <c r="C316" s="357" t="s">
        <v>880</v>
      </c>
      <c r="D316" s="358">
        <v>2</v>
      </c>
      <c r="E316" s="358">
        <v>2</v>
      </c>
      <c r="F316" s="364">
        <v>0</v>
      </c>
    </row>
    <row r="317" spans="1:6" ht="21" customHeight="1">
      <c r="A317" s="355" t="s">
        <v>881</v>
      </c>
      <c r="B317" s="356" t="s">
        <v>13</v>
      </c>
      <c r="C317" s="357" t="s">
        <v>883</v>
      </c>
      <c r="D317" s="358">
        <v>2</v>
      </c>
      <c r="E317" s="358">
        <v>2</v>
      </c>
      <c r="F317" s="359">
        <v>1</v>
      </c>
    </row>
    <row r="318" spans="1:6" ht="21" customHeight="1">
      <c r="A318" s="355" t="s">
        <v>884</v>
      </c>
      <c r="B318" s="356" t="s">
        <v>13</v>
      </c>
      <c r="C318" s="357" t="s">
        <v>885</v>
      </c>
      <c r="D318" s="358">
        <v>2</v>
      </c>
      <c r="E318" s="358">
        <v>2</v>
      </c>
      <c r="F318" s="359">
        <v>1</v>
      </c>
    </row>
    <row r="319" spans="1:6" ht="21" customHeight="1">
      <c r="A319" s="355" t="s">
        <v>886</v>
      </c>
      <c r="B319" s="356" t="s">
        <v>28</v>
      </c>
      <c r="C319" s="357" t="s">
        <v>887</v>
      </c>
      <c r="D319" s="358">
        <v>1</v>
      </c>
      <c r="E319" s="358">
        <v>1</v>
      </c>
      <c r="F319" s="359">
        <v>0</v>
      </c>
    </row>
    <row r="320" spans="1:6" ht="21" customHeight="1">
      <c r="A320" s="355" t="s">
        <v>888</v>
      </c>
      <c r="B320" s="356" t="s">
        <v>28</v>
      </c>
      <c r="C320" s="357" t="s">
        <v>890</v>
      </c>
      <c r="D320" s="358">
        <v>1</v>
      </c>
      <c r="E320" s="358">
        <v>1</v>
      </c>
      <c r="F320" s="360">
        <v>1</v>
      </c>
    </row>
    <row r="321" spans="1:17" ht="21" customHeight="1">
      <c r="A321" s="355" t="s">
        <v>892</v>
      </c>
      <c r="B321" s="356" t="s">
        <v>28</v>
      </c>
      <c r="C321" s="357" t="s">
        <v>893</v>
      </c>
      <c r="D321" s="358">
        <v>1</v>
      </c>
      <c r="E321" s="358">
        <v>1</v>
      </c>
      <c r="F321" s="360">
        <v>1</v>
      </c>
    </row>
    <row r="322" spans="1:17" ht="21" customHeight="1">
      <c r="A322" s="355" t="s">
        <v>894</v>
      </c>
      <c r="B322" s="356" t="s">
        <v>28</v>
      </c>
      <c r="C322" s="357" t="s">
        <v>896</v>
      </c>
      <c r="D322" s="363">
        <v>0</v>
      </c>
      <c r="E322" s="363">
        <v>0</v>
      </c>
      <c r="F322" s="360">
        <v>1</v>
      </c>
    </row>
    <row r="323" spans="1:17" ht="21" customHeight="1">
      <c r="A323" s="355" t="s">
        <v>898</v>
      </c>
      <c r="B323" s="356" t="s">
        <v>28</v>
      </c>
      <c r="C323" s="357" t="s">
        <v>900</v>
      </c>
      <c r="D323" s="363">
        <v>0</v>
      </c>
      <c r="E323" s="363">
        <v>0</v>
      </c>
      <c r="F323" s="359">
        <v>0</v>
      </c>
    </row>
    <row r="324" spans="1:17" ht="21" customHeight="1">
      <c r="A324" s="355" t="s">
        <v>901</v>
      </c>
      <c r="B324" s="356" t="s">
        <v>28</v>
      </c>
      <c r="C324" s="357" t="s">
        <v>903</v>
      </c>
      <c r="D324" s="358">
        <v>0</v>
      </c>
      <c r="E324" s="358">
        <v>1</v>
      </c>
      <c r="F324" s="360">
        <v>1</v>
      </c>
    </row>
    <row r="325" spans="1:17" ht="21" customHeight="1">
      <c r="A325" s="355" t="s">
        <v>904</v>
      </c>
      <c r="B325" s="356" t="s">
        <v>28</v>
      </c>
      <c r="C325" s="357" t="s">
        <v>906</v>
      </c>
      <c r="D325" s="363">
        <v>0</v>
      </c>
      <c r="E325" s="363">
        <v>0</v>
      </c>
      <c r="F325" s="360">
        <v>1</v>
      </c>
    </row>
    <row r="326" spans="1:17" ht="21" customHeight="1">
      <c r="A326" s="355" t="s">
        <v>907</v>
      </c>
      <c r="B326" s="356" t="s">
        <v>28</v>
      </c>
      <c r="C326" s="357" t="s">
        <v>909</v>
      </c>
      <c r="D326" s="363">
        <v>0</v>
      </c>
      <c r="E326" s="363">
        <v>0</v>
      </c>
      <c r="F326" s="360">
        <v>1</v>
      </c>
    </row>
    <row r="327" spans="1:17" ht="21" customHeight="1">
      <c r="A327" s="365" t="s">
        <v>910</v>
      </c>
      <c r="B327" s="366" t="s">
        <v>28</v>
      </c>
      <c r="C327" s="367" t="s">
        <v>911</v>
      </c>
      <c r="D327" s="368">
        <v>0</v>
      </c>
      <c r="E327" s="358">
        <v>1</v>
      </c>
      <c r="F327" s="360">
        <v>1</v>
      </c>
    </row>
    <row r="328" spans="1:17" ht="19.5" customHeight="1">
      <c r="A328" s="385" t="s">
        <v>913</v>
      </c>
      <c r="B328" s="386">
        <f>SUBTOTAL(103,Tabla111[TIPUS])</f>
        <v>322</v>
      </c>
      <c r="C328" s="387"/>
      <c r="D328" s="388">
        <f>SUBTOTAL(109,Tabla111[ELÈCTRICS])</f>
        <v>457</v>
      </c>
      <c r="E328" s="388">
        <f>SUBTOTAL(109,Tabla111[MECÀNICS])</f>
        <v>461</v>
      </c>
      <c r="F328" s="389">
        <f>SUBTOTAL(109,Tabla111[TELECOM.])</f>
        <v>241</v>
      </c>
    </row>
    <row r="334" spans="1:17" s="378" customFormat="1">
      <c r="A334" s="375"/>
      <c r="B334" s="376"/>
      <c r="C334" s="377"/>
      <c r="F334" s="354"/>
      <c r="G334" s="354"/>
      <c r="H334" s="354"/>
      <c r="I334" s="354"/>
      <c r="J334" s="354"/>
      <c r="K334" s="354"/>
      <c r="L334" s="354"/>
      <c r="M334" s="354"/>
      <c r="N334" s="354"/>
      <c r="O334" s="354"/>
      <c r="P334" s="354"/>
      <c r="Q334" s="354"/>
    </row>
    <row r="335" spans="1:17" s="378" customFormat="1">
      <c r="A335" s="375"/>
      <c r="B335" s="376"/>
      <c r="C335" s="377"/>
      <c r="F335" s="354"/>
      <c r="G335" s="354"/>
      <c r="H335" s="354"/>
      <c r="I335" s="354"/>
      <c r="J335" s="354"/>
      <c r="K335" s="354"/>
      <c r="L335" s="354"/>
      <c r="M335" s="354"/>
      <c r="N335" s="354"/>
      <c r="O335" s="354"/>
      <c r="P335" s="354"/>
      <c r="Q335" s="354"/>
    </row>
    <row r="336" spans="1:17" s="378" customFormat="1">
      <c r="A336" s="375"/>
      <c r="B336" s="376"/>
      <c r="C336" s="377"/>
      <c r="F336" s="354"/>
      <c r="G336" s="354"/>
      <c r="H336" s="354"/>
      <c r="I336" s="354"/>
      <c r="J336" s="354"/>
      <c r="K336" s="354"/>
      <c r="L336" s="354"/>
      <c r="M336" s="354"/>
      <c r="N336" s="354"/>
      <c r="O336" s="354"/>
      <c r="P336" s="354"/>
      <c r="Q336" s="354"/>
    </row>
    <row r="337" spans="1:17" s="378" customFormat="1">
      <c r="A337" s="375"/>
      <c r="B337" s="376"/>
      <c r="C337" s="377"/>
      <c r="F337" s="354"/>
      <c r="G337" s="354"/>
      <c r="H337" s="354"/>
      <c r="I337" s="354"/>
      <c r="J337" s="354"/>
      <c r="K337" s="354"/>
      <c r="L337" s="354"/>
      <c r="M337" s="354"/>
      <c r="N337" s="354"/>
      <c r="O337" s="354"/>
      <c r="P337" s="354"/>
      <c r="Q337" s="354"/>
    </row>
    <row r="338" spans="1:17" s="378" customFormat="1">
      <c r="A338" s="375"/>
      <c r="B338" s="376"/>
      <c r="C338" s="377"/>
      <c r="F338" s="354"/>
      <c r="G338" s="354"/>
      <c r="H338" s="354"/>
      <c r="I338" s="354"/>
      <c r="J338" s="354"/>
      <c r="K338" s="354"/>
      <c r="L338" s="354"/>
      <c r="M338" s="354"/>
      <c r="N338" s="354"/>
      <c r="O338" s="354"/>
      <c r="P338" s="354"/>
      <c r="Q338" s="354"/>
    </row>
    <row r="339" spans="1:17" s="378" customFormat="1">
      <c r="A339" s="375"/>
      <c r="B339" s="376"/>
      <c r="C339" s="377"/>
      <c r="F339" s="354"/>
      <c r="G339" s="354"/>
      <c r="H339" s="354"/>
      <c r="I339" s="354"/>
      <c r="J339" s="354"/>
      <c r="K339" s="354"/>
      <c r="L339" s="354"/>
      <c r="M339" s="354"/>
      <c r="N339" s="354"/>
      <c r="O339" s="354"/>
      <c r="P339" s="354"/>
      <c r="Q339" s="354"/>
    </row>
    <row r="340" spans="1:17" s="378" customFormat="1">
      <c r="A340" s="375"/>
      <c r="B340" s="376"/>
      <c r="C340" s="377"/>
      <c r="F340" s="354"/>
      <c r="G340" s="354"/>
      <c r="H340" s="354"/>
      <c r="I340" s="354"/>
      <c r="J340" s="354"/>
      <c r="K340" s="354"/>
      <c r="L340" s="354"/>
      <c r="M340" s="354"/>
      <c r="N340" s="354"/>
      <c r="O340" s="354"/>
      <c r="P340" s="354"/>
      <c r="Q340" s="354"/>
    </row>
    <row r="341" spans="1:17" s="378" customFormat="1">
      <c r="A341" s="375"/>
      <c r="B341" s="376"/>
      <c r="C341" s="377"/>
      <c r="F341" s="354"/>
      <c r="G341" s="354"/>
      <c r="H341" s="354"/>
      <c r="I341" s="354"/>
      <c r="J341" s="354"/>
      <c r="K341" s="354"/>
      <c r="L341" s="354"/>
      <c r="M341" s="354"/>
      <c r="N341" s="354"/>
      <c r="O341" s="354"/>
      <c r="P341" s="354"/>
      <c r="Q341" s="354"/>
    </row>
    <row r="342" spans="1:17" s="378" customFormat="1">
      <c r="A342" s="375"/>
      <c r="B342" s="376"/>
      <c r="C342" s="377"/>
      <c r="F342" s="354"/>
      <c r="G342" s="354"/>
      <c r="H342" s="354"/>
      <c r="I342" s="354"/>
      <c r="J342" s="354"/>
      <c r="K342" s="354"/>
      <c r="L342" s="354"/>
      <c r="M342" s="354"/>
      <c r="N342" s="354"/>
      <c r="O342" s="354"/>
      <c r="P342" s="354"/>
      <c r="Q342" s="354"/>
    </row>
    <row r="343" spans="1:17" s="378" customFormat="1">
      <c r="A343" s="375"/>
      <c r="B343" s="376"/>
      <c r="C343" s="377"/>
      <c r="F343" s="354"/>
      <c r="G343" s="354"/>
      <c r="H343" s="354"/>
      <c r="I343" s="354"/>
      <c r="J343" s="354"/>
      <c r="K343" s="354"/>
      <c r="L343" s="354"/>
      <c r="M343" s="354"/>
      <c r="N343" s="354"/>
      <c r="O343" s="354"/>
      <c r="P343" s="354"/>
      <c r="Q343" s="354"/>
    </row>
    <row r="344" spans="1:17" s="378" customFormat="1">
      <c r="A344" s="375"/>
      <c r="B344" s="376"/>
      <c r="C344" s="377"/>
      <c r="F344" s="354"/>
      <c r="G344" s="354"/>
      <c r="H344" s="354"/>
      <c r="I344" s="354"/>
      <c r="J344" s="354"/>
      <c r="K344" s="354"/>
      <c r="L344" s="354"/>
      <c r="M344" s="354"/>
      <c r="N344" s="354"/>
      <c r="O344" s="354"/>
      <c r="P344" s="354"/>
      <c r="Q344" s="354"/>
    </row>
    <row r="345" spans="1:17" s="378" customFormat="1">
      <c r="A345" s="375"/>
      <c r="B345" s="376"/>
      <c r="C345" s="377"/>
      <c r="F345" s="354"/>
      <c r="G345" s="354"/>
      <c r="H345" s="354"/>
      <c r="I345" s="354"/>
      <c r="J345" s="354"/>
      <c r="K345" s="354"/>
      <c r="L345" s="354"/>
      <c r="M345" s="354"/>
      <c r="N345" s="354"/>
      <c r="O345" s="354"/>
      <c r="P345" s="354"/>
      <c r="Q345" s="354"/>
    </row>
    <row r="347" spans="1:17" ht="12.75"/>
    <row r="348" spans="1:17" ht="12.75"/>
    <row r="349" spans="1:17" ht="12.75"/>
  </sheetData>
  <mergeCells count="5">
    <mergeCell ref="A1:B3"/>
    <mergeCell ref="C1:E1"/>
    <mergeCell ref="C2:E2"/>
    <mergeCell ref="C3:E3"/>
    <mergeCell ref="B4:C4"/>
  </mergeCells>
  <conditionalFormatting sqref="D5:F327">
    <cfRule type="cellIs" dxfId="63" priority="1" operator="equal">
      <formula>0</formula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18D6-94FF-4AF1-8C2F-FAEBD9F0886A}">
  <dimension ref="A1:AQ259"/>
  <sheetViews>
    <sheetView view="pageBreakPreview" topLeftCell="B3" zoomScale="55" zoomScaleNormal="55" zoomScaleSheetLayoutView="55" workbookViewId="0">
      <selection activeCell="F3" sqref="F3"/>
    </sheetView>
  </sheetViews>
  <sheetFormatPr defaultColWidth="11.42578125" defaultRowHeight="14.45"/>
  <cols>
    <col min="1" max="1" width="20.5703125" hidden="1" customWidth="1"/>
    <col min="2" max="2" width="2.5703125" customWidth="1"/>
    <col min="3" max="3" width="11.28515625" customWidth="1"/>
    <col min="4" max="40" width="8.7109375" customWidth="1"/>
    <col min="41" max="41" width="2.140625" customWidth="1"/>
  </cols>
  <sheetData>
    <row r="1" spans="2:43" ht="15" thickBot="1"/>
    <row r="2" spans="2:43" ht="9.75" customHeight="1" thickBo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</row>
    <row r="3" spans="2:43" ht="75.75" customHeight="1" thickBot="1">
      <c r="B3" s="4"/>
      <c r="C3" s="600"/>
      <c r="D3" s="601"/>
      <c r="E3" s="602"/>
      <c r="F3" s="603" t="s">
        <v>926</v>
      </c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604"/>
      <c r="S3" s="604"/>
      <c r="T3" s="604"/>
      <c r="U3" s="604"/>
      <c r="V3" s="604"/>
      <c r="W3" s="604"/>
      <c r="X3" s="604"/>
      <c r="Y3" s="604"/>
      <c r="Z3" s="604"/>
      <c r="AA3" s="604"/>
      <c r="AB3" s="604"/>
      <c r="AC3" s="604"/>
      <c r="AD3" s="604"/>
      <c r="AE3" s="604"/>
      <c r="AF3" s="604"/>
      <c r="AG3" s="604"/>
      <c r="AH3" s="604"/>
      <c r="AI3" s="604"/>
      <c r="AJ3" s="604"/>
      <c r="AK3" s="605"/>
      <c r="AL3" s="5"/>
      <c r="AM3" s="6"/>
      <c r="AN3" s="7"/>
      <c r="AO3" s="8"/>
    </row>
    <row r="4" spans="2:43" ht="13.9" customHeight="1">
      <c r="B4" s="4"/>
      <c r="AO4" s="8"/>
    </row>
    <row r="5" spans="2:43" ht="13.9" customHeight="1">
      <c r="B5" s="4"/>
      <c r="AO5" s="8"/>
    </row>
    <row r="6" spans="2:43" ht="13.9" customHeight="1" thickBot="1">
      <c r="B6" s="4"/>
      <c r="AO6" s="8"/>
    </row>
    <row r="7" spans="2:43" ht="27.2" customHeight="1" thickBot="1">
      <c r="B7" s="4"/>
      <c r="D7" s="9" t="s">
        <v>927</v>
      </c>
      <c r="E7" s="9" t="s">
        <v>928</v>
      </c>
      <c r="F7" s="9" t="s">
        <v>929</v>
      </c>
      <c r="G7" s="9" t="s">
        <v>930</v>
      </c>
      <c r="H7" s="9" t="s">
        <v>931</v>
      </c>
      <c r="I7" s="10" t="s">
        <v>932</v>
      </c>
      <c r="J7" s="10" t="s">
        <v>933</v>
      </c>
      <c r="K7" s="9" t="s">
        <v>927</v>
      </c>
      <c r="L7" s="9" t="s">
        <v>928</v>
      </c>
      <c r="M7" s="9" t="s">
        <v>929</v>
      </c>
      <c r="N7" s="9" t="s">
        <v>930</v>
      </c>
      <c r="O7" s="9" t="s">
        <v>931</v>
      </c>
      <c r="P7" s="10" t="s">
        <v>932</v>
      </c>
      <c r="Q7" s="10" t="s">
        <v>933</v>
      </c>
      <c r="R7" s="9" t="s">
        <v>927</v>
      </c>
      <c r="S7" s="9" t="s">
        <v>928</v>
      </c>
      <c r="T7" s="9" t="s">
        <v>929</v>
      </c>
      <c r="U7" s="9" t="s">
        <v>930</v>
      </c>
      <c r="V7" s="9" t="s">
        <v>931</v>
      </c>
      <c r="W7" s="10" t="s">
        <v>932</v>
      </c>
      <c r="X7" s="10" t="s">
        <v>933</v>
      </c>
      <c r="Y7" s="9" t="s">
        <v>927</v>
      </c>
      <c r="Z7" s="9" t="s">
        <v>928</v>
      </c>
      <c r="AA7" s="9" t="s">
        <v>929</v>
      </c>
      <c r="AB7" s="9" t="s">
        <v>930</v>
      </c>
      <c r="AC7" s="9" t="s">
        <v>931</v>
      </c>
      <c r="AD7" s="10" t="s">
        <v>932</v>
      </c>
      <c r="AE7" s="10" t="s">
        <v>933</v>
      </c>
      <c r="AF7" s="9" t="s">
        <v>927</v>
      </c>
      <c r="AG7" s="9" t="s">
        <v>928</v>
      </c>
      <c r="AH7" s="9" t="s">
        <v>929</v>
      </c>
      <c r="AI7" s="9" t="s">
        <v>930</v>
      </c>
      <c r="AJ7" s="9" t="s">
        <v>931</v>
      </c>
      <c r="AK7" s="10" t="s">
        <v>932</v>
      </c>
      <c r="AL7" s="10" t="s">
        <v>933</v>
      </c>
      <c r="AM7" s="9" t="s">
        <v>927</v>
      </c>
      <c r="AN7" s="11" t="s">
        <v>928</v>
      </c>
      <c r="AO7" s="8"/>
    </row>
    <row r="8" spans="2:43" ht="13.9" customHeight="1">
      <c r="B8" s="4"/>
      <c r="AO8" s="8"/>
    </row>
    <row r="9" spans="2:43" ht="27.2" customHeight="1">
      <c r="B9" s="4"/>
      <c r="C9" s="12"/>
      <c r="D9" s="13"/>
      <c r="E9" s="14" t="s">
        <v>934</v>
      </c>
      <c r="G9" s="15"/>
      <c r="H9" s="15"/>
      <c r="I9" s="16"/>
      <c r="J9" s="17" t="s">
        <v>935</v>
      </c>
      <c r="K9" s="18"/>
      <c r="L9" s="19"/>
      <c r="M9" s="15" t="s">
        <v>936</v>
      </c>
      <c r="N9" s="20"/>
      <c r="O9" s="15" t="s">
        <v>937</v>
      </c>
      <c r="P9" s="21"/>
      <c r="Q9" s="22"/>
      <c r="R9" s="15" t="s">
        <v>938</v>
      </c>
      <c r="S9" s="23"/>
      <c r="T9" s="24"/>
      <c r="U9" s="17" t="s">
        <v>939</v>
      </c>
      <c r="V9" s="15"/>
      <c r="W9" s="25"/>
      <c r="X9" s="26" t="s">
        <v>265</v>
      </c>
      <c r="Y9" s="27"/>
      <c r="Z9" s="14" t="s">
        <v>940</v>
      </c>
      <c r="AA9" s="28"/>
      <c r="AB9" s="29"/>
      <c r="AC9" s="14" t="s">
        <v>941</v>
      </c>
      <c r="AD9" s="15"/>
      <c r="AE9" s="15"/>
      <c r="AF9" s="15"/>
      <c r="AG9" s="15"/>
      <c r="AH9" s="15"/>
      <c r="AI9" s="30"/>
      <c r="AJ9" s="26" t="s">
        <v>942</v>
      </c>
      <c r="AK9" s="26"/>
      <c r="AL9" s="15"/>
      <c r="AM9" s="15"/>
      <c r="AN9" s="15"/>
      <c r="AO9" s="8"/>
    </row>
    <row r="10" spans="2:43" ht="27.2" customHeight="1" thickBot="1">
      <c r="B10" s="4"/>
      <c r="C10" s="12"/>
      <c r="D10" s="31"/>
      <c r="G10" s="15"/>
      <c r="H10" s="15"/>
      <c r="I10" s="32"/>
      <c r="J10" s="17"/>
      <c r="K10" s="18"/>
      <c r="L10" s="33"/>
      <c r="M10" s="15"/>
      <c r="N10" s="32"/>
      <c r="O10" s="15"/>
      <c r="P10" s="21"/>
      <c r="Q10" s="32"/>
      <c r="R10" s="15"/>
      <c r="S10" s="23"/>
      <c r="T10" s="34"/>
      <c r="U10" s="17"/>
      <c r="V10" s="15"/>
      <c r="W10" s="32"/>
      <c r="X10" s="26"/>
      <c r="Y10" s="32"/>
      <c r="Z10" s="14"/>
      <c r="AA10" s="28"/>
      <c r="AB10" s="33"/>
      <c r="AC10" s="14"/>
      <c r="AD10" s="15"/>
      <c r="AE10" s="15"/>
      <c r="AF10" s="15"/>
      <c r="AG10" s="15"/>
      <c r="AH10" s="15"/>
      <c r="AI10" s="35"/>
      <c r="AJ10" s="26"/>
      <c r="AK10" s="26"/>
      <c r="AL10" s="15"/>
      <c r="AM10" s="15"/>
      <c r="AN10" s="15"/>
      <c r="AO10" s="8"/>
    </row>
    <row r="11" spans="2:43" ht="27.2" customHeight="1" thickBot="1">
      <c r="B11" s="4"/>
      <c r="C11" s="36" t="s">
        <v>943</v>
      </c>
      <c r="D11" s="37">
        <v>1</v>
      </c>
      <c r="E11" s="38">
        <f t="shared" ref="E11:AH11" si="0">+D11+1</f>
        <v>2</v>
      </c>
      <c r="F11" s="38">
        <f t="shared" si="0"/>
        <v>3</v>
      </c>
      <c r="G11" s="38">
        <f t="shared" si="0"/>
        <v>4</v>
      </c>
      <c r="H11" s="38">
        <f t="shared" si="0"/>
        <v>5</v>
      </c>
      <c r="I11" s="38">
        <f t="shared" si="0"/>
        <v>6</v>
      </c>
      <c r="J11" s="38">
        <f t="shared" si="0"/>
        <v>7</v>
      </c>
      <c r="K11" s="38">
        <f t="shared" si="0"/>
        <v>8</v>
      </c>
      <c r="L11" s="38">
        <f t="shared" si="0"/>
        <v>9</v>
      </c>
      <c r="M11" s="38">
        <f t="shared" si="0"/>
        <v>10</v>
      </c>
      <c r="N11" s="38">
        <f t="shared" si="0"/>
        <v>11</v>
      </c>
      <c r="O11" s="38">
        <f t="shared" si="0"/>
        <v>12</v>
      </c>
      <c r="P11" s="38">
        <f t="shared" si="0"/>
        <v>13</v>
      </c>
      <c r="Q11" s="38">
        <f t="shared" si="0"/>
        <v>14</v>
      </c>
      <c r="R11" s="38">
        <f t="shared" si="0"/>
        <v>15</v>
      </c>
      <c r="S11" s="38">
        <f t="shared" si="0"/>
        <v>16</v>
      </c>
      <c r="T11" s="38">
        <f t="shared" si="0"/>
        <v>17</v>
      </c>
      <c r="U11" s="38">
        <f t="shared" si="0"/>
        <v>18</v>
      </c>
      <c r="V11" s="38">
        <f t="shared" si="0"/>
        <v>19</v>
      </c>
      <c r="W11" s="38">
        <f t="shared" si="0"/>
        <v>20</v>
      </c>
      <c r="X11" s="38">
        <f t="shared" si="0"/>
        <v>21</v>
      </c>
      <c r="Y11" s="38">
        <f t="shared" si="0"/>
        <v>22</v>
      </c>
      <c r="Z11" s="38">
        <f t="shared" si="0"/>
        <v>23</v>
      </c>
      <c r="AA11" s="38">
        <f t="shared" si="0"/>
        <v>24</v>
      </c>
      <c r="AB11" s="38">
        <f t="shared" si="0"/>
        <v>25</v>
      </c>
      <c r="AC11" s="38">
        <f t="shared" si="0"/>
        <v>26</v>
      </c>
      <c r="AD11" s="38">
        <f t="shared" si="0"/>
        <v>27</v>
      </c>
      <c r="AE11" s="38">
        <f t="shared" si="0"/>
        <v>28</v>
      </c>
      <c r="AF11" s="38">
        <f t="shared" si="0"/>
        <v>29</v>
      </c>
      <c r="AG11" s="38">
        <f t="shared" si="0"/>
        <v>30</v>
      </c>
      <c r="AH11" s="38">
        <f t="shared" si="0"/>
        <v>31</v>
      </c>
      <c r="AI11" s="39"/>
      <c r="AJ11" s="39"/>
      <c r="AK11" s="39"/>
      <c r="AL11" s="39"/>
      <c r="AM11" s="39"/>
      <c r="AN11" s="39"/>
      <c r="AO11" s="8"/>
    </row>
    <row r="12" spans="2:43" ht="27.6" customHeight="1">
      <c r="B12" s="4"/>
      <c r="C12" s="592" t="s">
        <v>944</v>
      </c>
      <c r="D12" s="40"/>
      <c r="E12" s="41" t="s">
        <v>311</v>
      </c>
      <c r="F12" s="41" t="s">
        <v>311</v>
      </c>
      <c r="G12" s="41" t="s">
        <v>308</v>
      </c>
      <c r="H12" s="41" t="s">
        <v>308</v>
      </c>
      <c r="I12" s="42"/>
      <c r="J12" s="42"/>
      <c r="K12" s="41" t="s">
        <v>305</v>
      </c>
      <c r="L12" s="41" t="s">
        <v>305</v>
      </c>
      <c r="M12" s="43" t="s">
        <v>304</v>
      </c>
      <c r="N12" s="43" t="s">
        <v>304</v>
      </c>
      <c r="O12" s="44" t="s">
        <v>263</v>
      </c>
      <c r="P12" s="45"/>
      <c r="Q12" s="45"/>
      <c r="R12" s="44" t="s">
        <v>263</v>
      </c>
      <c r="S12" s="46" t="s">
        <v>270</v>
      </c>
      <c r="T12" s="47" t="s">
        <v>270</v>
      </c>
      <c r="U12" s="48" t="s">
        <v>387</v>
      </c>
      <c r="V12" s="41" t="s">
        <v>298</v>
      </c>
      <c r="W12" s="45"/>
      <c r="X12" s="45"/>
      <c r="Y12" s="41" t="s">
        <v>298</v>
      </c>
      <c r="Z12" s="41" t="s">
        <v>295</v>
      </c>
      <c r="AA12" s="41" t="s">
        <v>295</v>
      </c>
      <c r="AB12" s="44" t="s">
        <v>945</v>
      </c>
      <c r="AC12" s="44" t="s">
        <v>945</v>
      </c>
      <c r="AD12" s="45"/>
      <c r="AE12" s="45"/>
      <c r="AF12" s="49" t="s">
        <v>945</v>
      </c>
      <c r="AG12" s="49" t="s">
        <v>945</v>
      </c>
      <c r="AH12" s="50" t="s">
        <v>945</v>
      </c>
      <c r="AI12" s="51"/>
      <c r="AJ12" s="51"/>
      <c r="AK12" s="52"/>
      <c r="AL12" s="52"/>
      <c r="AM12" s="51"/>
      <c r="AN12" s="51"/>
      <c r="AO12" s="8"/>
      <c r="AQ12" s="53"/>
    </row>
    <row r="13" spans="2:43" ht="27.6" customHeight="1">
      <c r="B13" s="4"/>
      <c r="C13" s="610"/>
      <c r="D13" s="54"/>
      <c r="E13" s="55"/>
      <c r="F13" s="56"/>
      <c r="G13" s="56"/>
      <c r="H13" s="57" t="s">
        <v>329</v>
      </c>
      <c r="I13" s="58"/>
      <c r="J13" s="58"/>
      <c r="K13" s="56"/>
      <c r="L13" s="20" t="s">
        <v>322</v>
      </c>
      <c r="M13" s="56"/>
      <c r="N13" s="59" t="s">
        <v>301</v>
      </c>
      <c r="O13" s="60"/>
      <c r="P13" s="52"/>
      <c r="Q13" s="52"/>
      <c r="R13" s="60"/>
      <c r="S13" s="61"/>
      <c r="T13" s="60"/>
      <c r="U13" s="61"/>
      <c r="V13" s="56"/>
      <c r="W13" s="52"/>
      <c r="X13" s="52"/>
      <c r="Y13" s="62" t="s">
        <v>338</v>
      </c>
      <c r="Z13" s="63"/>
      <c r="AA13" s="20" t="s">
        <v>314</v>
      </c>
      <c r="AB13" s="56"/>
      <c r="AC13" s="64"/>
      <c r="AD13" s="52"/>
      <c r="AE13" s="52"/>
      <c r="AF13" s="65"/>
      <c r="AG13" s="65"/>
      <c r="AH13" s="66"/>
      <c r="AI13" s="51"/>
      <c r="AJ13" s="51"/>
      <c r="AK13" s="52"/>
      <c r="AL13" s="52"/>
      <c r="AM13" s="51"/>
      <c r="AN13" s="51"/>
      <c r="AO13" s="8"/>
      <c r="AQ13" s="53"/>
    </row>
    <row r="14" spans="2:43" ht="27.6" customHeight="1" thickBot="1">
      <c r="B14" s="4"/>
      <c r="C14" s="611"/>
      <c r="D14" s="67"/>
      <c r="E14" s="68"/>
      <c r="F14" s="68"/>
      <c r="G14" s="68"/>
      <c r="H14" s="68"/>
      <c r="I14" s="69"/>
      <c r="J14" s="69"/>
      <c r="K14" s="68"/>
      <c r="L14" s="70"/>
      <c r="M14" s="70"/>
      <c r="N14" s="68"/>
      <c r="O14" s="68"/>
      <c r="P14" s="71"/>
      <c r="Q14" s="69"/>
      <c r="R14" s="72"/>
      <c r="S14" s="70"/>
      <c r="T14" s="70"/>
      <c r="U14" s="70"/>
      <c r="V14" s="68"/>
      <c r="W14" s="69"/>
      <c r="X14" s="69"/>
      <c r="Y14" s="73" t="s">
        <v>317</v>
      </c>
      <c r="Z14" s="70"/>
      <c r="AA14" s="70"/>
      <c r="AB14" s="68"/>
      <c r="AC14" s="70"/>
      <c r="AD14" s="69"/>
      <c r="AE14" s="69"/>
      <c r="AF14" s="72"/>
      <c r="AG14" s="72"/>
      <c r="AH14" s="74"/>
      <c r="AI14" s="75"/>
      <c r="AJ14" s="75"/>
      <c r="AK14" s="52"/>
      <c r="AL14" s="52"/>
      <c r="AM14" s="51"/>
      <c r="AN14" s="51"/>
      <c r="AO14" s="8"/>
      <c r="AQ14" s="53"/>
    </row>
    <row r="15" spans="2:43" s="90" customFormat="1" ht="27.6" customHeight="1">
      <c r="B15" s="76"/>
      <c r="C15" s="592" t="s">
        <v>9</v>
      </c>
      <c r="D15" s="40"/>
      <c r="E15" s="77" t="s">
        <v>866</v>
      </c>
      <c r="F15" s="78" t="s">
        <v>869</v>
      </c>
      <c r="G15" s="78" t="s">
        <v>881</v>
      </c>
      <c r="H15" s="78" t="s">
        <v>875</v>
      </c>
      <c r="I15" s="79"/>
      <c r="J15" s="79"/>
      <c r="K15" s="46" t="s">
        <v>852</v>
      </c>
      <c r="L15" s="78" t="s">
        <v>856</v>
      </c>
      <c r="M15" s="78" t="s">
        <v>120</v>
      </c>
      <c r="N15" s="78" t="s">
        <v>111</v>
      </c>
      <c r="O15" s="80" t="s">
        <v>230</v>
      </c>
      <c r="P15" s="45"/>
      <c r="Q15" s="45"/>
      <c r="R15" s="81" t="s">
        <v>250</v>
      </c>
      <c r="S15" s="82" t="s">
        <v>134</v>
      </c>
      <c r="T15" s="83" t="s">
        <v>68</v>
      </c>
      <c r="U15" s="78" t="s">
        <v>62</v>
      </c>
      <c r="V15" s="84" t="s">
        <v>59</v>
      </c>
      <c r="W15" s="45"/>
      <c r="X15" s="45"/>
      <c r="Y15" s="84" t="s">
        <v>245</v>
      </c>
      <c r="Z15" s="80" t="s">
        <v>225</v>
      </c>
      <c r="AA15" s="80" t="s">
        <v>225</v>
      </c>
      <c r="AB15" s="78" t="s">
        <v>236</v>
      </c>
      <c r="AC15" s="78" t="s">
        <v>179</v>
      </c>
      <c r="AD15" s="45"/>
      <c r="AE15" s="45"/>
      <c r="AF15" s="85" t="s">
        <v>158</v>
      </c>
      <c r="AG15" s="86" t="s">
        <v>176</v>
      </c>
      <c r="AH15" s="86" t="s">
        <v>184</v>
      </c>
      <c r="AI15" s="87"/>
      <c r="AJ15" s="87"/>
      <c r="AK15" s="52"/>
      <c r="AL15" s="52"/>
      <c r="AM15" s="88"/>
      <c r="AN15" s="88"/>
      <c r="AO15" s="89"/>
      <c r="AQ15" s="53"/>
    </row>
    <row r="16" spans="2:43" s="90" customFormat="1" ht="27.6" customHeight="1">
      <c r="B16" s="76"/>
      <c r="C16" s="593"/>
      <c r="D16" s="54"/>
      <c r="E16" s="55"/>
      <c r="F16" s="20" t="s">
        <v>886</v>
      </c>
      <c r="G16" s="59" t="s">
        <v>872</v>
      </c>
      <c r="H16" s="91" t="s">
        <v>901</v>
      </c>
      <c r="I16" s="52"/>
      <c r="J16" s="52"/>
      <c r="K16" s="92" t="s">
        <v>946</v>
      </c>
      <c r="L16" s="93" t="s">
        <v>860</v>
      </c>
      <c r="M16" s="93" t="s">
        <v>117</v>
      </c>
      <c r="N16" s="59" t="s">
        <v>114</v>
      </c>
      <c r="O16" s="56"/>
      <c r="P16" s="52"/>
      <c r="Q16" s="52"/>
      <c r="R16" s="59" t="s">
        <v>239</v>
      </c>
      <c r="S16" s="59" t="s">
        <v>72</v>
      </c>
      <c r="T16" s="94" t="s">
        <v>947</v>
      </c>
      <c r="U16" s="59" t="s">
        <v>65</v>
      </c>
      <c r="V16" s="20" t="s">
        <v>84</v>
      </c>
      <c r="W16" s="52"/>
      <c r="X16" s="52"/>
      <c r="Y16" s="59" t="s">
        <v>242</v>
      </c>
      <c r="Z16" s="22" t="s">
        <v>228</v>
      </c>
      <c r="AA16" s="22" t="s">
        <v>228</v>
      </c>
      <c r="AB16" s="59" t="s">
        <v>233</v>
      </c>
      <c r="AC16" s="64"/>
      <c r="AD16" s="52"/>
      <c r="AE16" s="52"/>
      <c r="AF16" s="56"/>
      <c r="AG16" s="20" t="s">
        <v>211</v>
      </c>
      <c r="AH16" s="59" t="s">
        <v>181</v>
      </c>
      <c r="AI16" s="88"/>
      <c r="AJ16" s="88"/>
      <c r="AK16" s="52"/>
      <c r="AL16" s="52"/>
      <c r="AM16" s="88"/>
      <c r="AN16" s="88"/>
      <c r="AO16" s="89"/>
      <c r="AQ16" s="53"/>
    </row>
    <row r="17" spans="2:43" s="90" customFormat="1" ht="27.6" customHeight="1">
      <c r="B17" s="76"/>
      <c r="C17" s="593"/>
      <c r="D17" s="16"/>
      <c r="E17" s="63"/>
      <c r="F17" s="20" t="s">
        <v>888</v>
      </c>
      <c r="G17" s="63"/>
      <c r="H17" s="19" t="s">
        <v>884</v>
      </c>
      <c r="I17" s="58"/>
      <c r="J17" s="58"/>
      <c r="K17" s="59" t="s">
        <v>878</v>
      </c>
      <c r="L17" s="56"/>
      <c r="M17" s="56"/>
      <c r="N17" s="91" t="s">
        <v>131</v>
      </c>
      <c r="O17" s="63"/>
      <c r="P17" s="95"/>
      <c r="Q17" s="96"/>
      <c r="R17" s="20" t="s">
        <v>256</v>
      </c>
      <c r="S17" s="63"/>
      <c r="T17" s="93" t="s">
        <v>75</v>
      </c>
      <c r="U17" s="97"/>
      <c r="V17" s="98" t="s">
        <v>88</v>
      </c>
      <c r="W17" s="96"/>
      <c r="X17" s="96"/>
      <c r="Y17" s="97"/>
      <c r="Z17" s="93" t="s">
        <v>248</v>
      </c>
      <c r="AA17" s="93" t="s">
        <v>248</v>
      </c>
      <c r="AB17" s="20" t="s">
        <v>258</v>
      </c>
      <c r="AC17" s="97"/>
      <c r="AD17" s="96"/>
      <c r="AE17" s="96"/>
      <c r="AF17" s="63"/>
      <c r="AG17" s="99"/>
      <c r="AH17" s="100" t="s">
        <v>581</v>
      </c>
      <c r="AI17" s="88"/>
      <c r="AJ17" s="88"/>
      <c r="AK17" s="52"/>
      <c r="AL17" s="52"/>
      <c r="AM17" s="88"/>
      <c r="AN17" s="88"/>
      <c r="AO17" s="89"/>
      <c r="AQ17" s="53"/>
    </row>
    <row r="18" spans="2:43" s="90" customFormat="1" ht="27.2" customHeight="1" thickBot="1">
      <c r="B18" s="76"/>
      <c r="C18" s="597"/>
      <c r="D18" s="67"/>
      <c r="E18" s="70"/>
      <c r="F18" s="70"/>
      <c r="G18" s="70"/>
      <c r="H18" s="101" t="s">
        <v>910</v>
      </c>
      <c r="I18" s="69"/>
      <c r="J18" s="69"/>
      <c r="K18" s="70"/>
      <c r="L18" s="70"/>
      <c r="M18" s="70"/>
      <c r="N18" s="70"/>
      <c r="O18" s="70"/>
      <c r="P18" s="71"/>
      <c r="Q18" s="69"/>
      <c r="R18" s="70"/>
      <c r="S18" s="70"/>
      <c r="T18" s="70"/>
      <c r="U18" s="70"/>
      <c r="V18" s="70"/>
      <c r="W18" s="69"/>
      <c r="X18" s="69"/>
      <c r="Y18" s="70"/>
      <c r="Z18" s="70"/>
      <c r="AA18" s="70"/>
      <c r="AB18" s="68"/>
      <c r="AC18" s="70"/>
      <c r="AD18" s="69"/>
      <c r="AE18" s="69"/>
      <c r="AF18" s="70"/>
      <c r="AG18" s="102"/>
      <c r="AH18" s="103"/>
      <c r="AI18" s="103"/>
      <c r="AJ18" s="103"/>
      <c r="AK18" s="52"/>
      <c r="AL18" s="52"/>
      <c r="AM18" s="88"/>
      <c r="AN18" s="88"/>
      <c r="AO18" s="89"/>
      <c r="AQ18" s="53"/>
    </row>
    <row r="19" spans="2:43" s="90" customFormat="1" ht="27.6" customHeight="1" thickBot="1">
      <c r="B19" s="76"/>
      <c r="C19" s="592" t="s">
        <v>8</v>
      </c>
      <c r="D19" s="40"/>
      <c r="E19" s="104"/>
      <c r="F19" s="83" t="s">
        <v>298</v>
      </c>
      <c r="G19" s="83" t="s">
        <v>295</v>
      </c>
      <c r="H19" s="83" t="s">
        <v>305</v>
      </c>
      <c r="I19" s="45"/>
      <c r="J19" s="45"/>
      <c r="K19" s="83" t="s">
        <v>311</v>
      </c>
      <c r="L19" s="80" t="s">
        <v>270</v>
      </c>
      <c r="M19" s="80" t="s">
        <v>270</v>
      </c>
      <c r="N19" s="339" t="s">
        <v>305</v>
      </c>
      <c r="O19" s="83" t="s">
        <v>510</v>
      </c>
      <c r="P19" s="45"/>
      <c r="Q19" s="45"/>
      <c r="R19" s="83" t="s">
        <v>516</v>
      </c>
      <c r="S19" s="80" t="s">
        <v>498</v>
      </c>
      <c r="T19" s="80" t="s">
        <v>498</v>
      </c>
      <c r="U19" s="105" t="s">
        <v>519</v>
      </c>
      <c r="V19" s="83" t="s">
        <v>522</v>
      </c>
      <c r="W19" s="45"/>
      <c r="X19" s="45"/>
      <c r="Y19" s="106" t="s">
        <v>507</v>
      </c>
      <c r="Z19" s="82" t="s">
        <v>551</v>
      </c>
      <c r="AA19" s="107" t="s">
        <v>504</v>
      </c>
      <c r="AB19" s="108" t="s">
        <v>495</v>
      </c>
      <c r="AC19" s="109" t="s">
        <v>568</v>
      </c>
      <c r="AD19" s="45"/>
      <c r="AE19" s="110"/>
      <c r="AF19" s="111" t="s">
        <v>530</v>
      </c>
      <c r="AG19" s="111" t="s">
        <v>584</v>
      </c>
      <c r="AH19" s="112" t="s">
        <v>948</v>
      </c>
      <c r="AI19" s="87"/>
      <c r="AJ19" s="87"/>
      <c r="AK19" s="52"/>
      <c r="AL19" s="52"/>
      <c r="AM19" s="88"/>
      <c r="AN19" s="88"/>
      <c r="AO19" s="89"/>
      <c r="AQ19" s="53"/>
    </row>
    <row r="20" spans="2:43" s="90" customFormat="1" ht="27.6" customHeight="1">
      <c r="B20" s="76"/>
      <c r="C20" s="593"/>
      <c r="D20" s="54"/>
      <c r="E20" s="91" t="s">
        <v>304</v>
      </c>
      <c r="F20" s="91" t="s">
        <v>317</v>
      </c>
      <c r="G20" s="91" t="s">
        <v>314</v>
      </c>
      <c r="H20" s="113" t="s">
        <v>263</v>
      </c>
      <c r="I20" s="52"/>
      <c r="J20" s="52"/>
      <c r="K20" s="19" t="s">
        <v>308</v>
      </c>
      <c r="L20" s="56"/>
      <c r="M20" s="56"/>
      <c r="N20" s="340" t="s">
        <v>308</v>
      </c>
      <c r="O20" s="19" t="s">
        <v>513</v>
      </c>
      <c r="P20" s="52"/>
      <c r="Q20" s="52"/>
      <c r="R20" s="390" t="s">
        <v>513</v>
      </c>
      <c r="S20" s="63"/>
      <c r="T20" s="63"/>
      <c r="U20" s="97"/>
      <c r="V20" s="19" t="s">
        <v>525</v>
      </c>
      <c r="W20" s="52"/>
      <c r="X20" s="52"/>
      <c r="Y20" s="28"/>
      <c r="Z20" s="20" t="s">
        <v>565</v>
      </c>
      <c r="AA20" s="100" t="s">
        <v>528</v>
      </c>
      <c r="AB20" s="114" t="s">
        <v>568</v>
      </c>
      <c r="AC20" s="63"/>
      <c r="AD20" s="52"/>
      <c r="AE20" s="52"/>
      <c r="AF20" s="20" t="s">
        <v>570</v>
      </c>
      <c r="AG20" s="20" t="s">
        <v>620</v>
      </c>
      <c r="AH20" s="88"/>
      <c r="AI20" s="88"/>
      <c r="AJ20" s="88"/>
      <c r="AK20" s="52"/>
      <c r="AL20" s="52"/>
      <c r="AM20" s="88"/>
      <c r="AN20" s="88"/>
      <c r="AO20" s="89"/>
      <c r="AQ20" s="53"/>
    </row>
    <row r="21" spans="2:43" s="90" customFormat="1" ht="27.6" customHeight="1" thickBot="1">
      <c r="B21" s="76"/>
      <c r="C21" s="597"/>
      <c r="D21" s="67"/>
      <c r="E21" s="70"/>
      <c r="F21" s="70"/>
      <c r="G21" s="115" t="s">
        <v>267</v>
      </c>
      <c r="H21" s="70"/>
      <c r="I21" s="69"/>
      <c r="J21" s="69"/>
      <c r="K21" s="103"/>
      <c r="L21" s="103"/>
      <c r="M21" s="103"/>
      <c r="N21" s="103"/>
      <c r="O21" s="70"/>
      <c r="P21" s="71"/>
      <c r="Q21" s="69"/>
      <c r="R21" s="70"/>
      <c r="S21" s="70"/>
      <c r="T21" s="70"/>
      <c r="U21" s="70"/>
      <c r="V21" s="68"/>
      <c r="W21" s="69"/>
      <c r="X21" s="69"/>
      <c r="Y21" s="116"/>
      <c r="Z21" s="101" t="s">
        <v>618</v>
      </c>
      <c r="AA21" s="70"/>
      <c r="AB21" s="68"/>
      <c r="AC21" s="70"/>
      <c r="AD21" s="69"/>
      <c r="AE21" s="69"/>
      <c r="AF21" s="117" t="s">
        <v>608</v>
      </c>
      <c r="AG21" s="103"/>
      <c r="AH21" s="103"/>
      <c r="AI21" s="103"/>
      <c r="AJ21" s="103"/>
      <c r="AK21" s="52"/>
      <c r="AL21" s="52"/>
      <c r="AM21" s="88"/>
      <c r="AN21" s="88"/>
      <c r="AO21" s="89"/>
      <c r="AQ21" s="53"/>
    </row>
    <row r="22" spans="2:43" ht="27.6" customHeight="1">
      <c r="B22" s="4"/>
      <c r="C22" s="594" t="s">
        <v>949</v>
      </c>
      <c r="D22" s="40"/>
      <c r="E22" s="104"/>
      <c r="F22" s="104"/>
      <c r="G22" s="104"/>
      <c r="H22" s="104"/>
      <c r="I22" s="45"/>
      <c r="J22" s="45"/>
      <c r="K22" s="118"/>
      <c r="L22" s="118"/>
      <c r="M22" s="118"/>
      <c r="N22" s="118"/>
      <c r="O22" s="118"/>
      <c r="P22" s="45"/>
      <c r="Q22" s="45"/>
      <c r="R22" s="104"/>
      <c r="S22" s="104"/>
      <c r="T22" s="104"/>
      <c r="U22" s="104"/>
      <c r="V22" s="104"/>
      <c r="W22" s="45"/>
      <c r="X22" s="45"/>
      <c r="Y22" s="104"/>
      <c r="Z22" s="104"/>
      <c r="AA22" s="104"/>
      <c r="AB22" s="104"/>
      <c r="AC22" s="104"/>
      <c r="AD22" s="45"/>
      <c r="AE22" s="110"/>
      <c r="AF22" s="118"/>
      <c r="AG22" s="119" t="s">
        <v>950</v>
      </c>
      <c r="AH22" s="120" t="s">
        <v>950</v>
      </c>
      <c r="AI22" s="121"/>
      <c r="AJ22" s="121"/>
      <c r="AK22" s="52"/>
      <c r="AL22" s="52"/>
      <c r="AM22" s="51"/>
      <c r="AN22" s="51"/>
      <c r="AO22" s="8"/>
      <c r="AQ22" s="122"/>
    </row>
    <row r="23" spans="2:43" ht="27.6" customHeight="1">
      <c r="B23" s="4"/>
      <c r="C23" s="595"/>
      <c r="D23" s="54"/>
      <c r="E23" s="56"/>
      <c r="F23" s="56"/>
      <c r="G23" s="56"/>
      <c r="H23" s="56"/>
      <c r="I23" s="52"/>
      <c r="J23" s="52"/>
      <c r="K23" s="56"/>
      <c r="L23" s="56"/>
      <c r="M23" s="56"/>
      <c r="N23" s="56"/>
      <c r="O23" s="56"/>
      <c r="P23" s="52"/>
      <c r="Q23" s="52"/>
      <c r="R23" s="56"/>
      <c r="S23" s="56"/>
      <c r="T23" s="56"/>
      <c r="U23" s="56"/>
      <c r="V23" s="56"/>
      <c r="W23" s="52"/>
      <c r="X23" s="52"/>
      <c r="Y23" s="56"/>
      <c r="Z23" s="56"/>
      <c r="AA23" s="56"/>
      <c r="AB23" s="56"/>
      <c r="AC23" s="56"/>
      <c r="AD23" s="52"/>
      <c r="AE23" s="52"/>
      <c r="AF23" s="56"/>
      <c r="AG23" s="99"/>
      <c r="AH23" s="56"/>
      <c r="AI23" s="56"/>
      <c r="AJ23" s="56"/>
      <c r="AK23" s="52"/>
      <c r="AL23" s="52"/>
      <c r="AM23" s="56"/>
      <c r="AN23" s="123"/>
      <c r="AO23" s="8"/>
      <c r="AQ23" s="53"/>
    </row>
    <row r="24" spans="2:43" ht="27.6" customHeight="1" thickBot="1">
      <c r="B24" s="4"/>
      <c r="C24" s="596"/>
      <c r="D24" s="124"/>
      <c r="E24" s="70"/>
      <c r="F24" s="70"/>
      <c r="G24" s="70"/>
      <c r="H24" s="70"/>
      <c r="I24" s="69"/>
      <c r="J24" s="69"/>
      <c r="K24" s="70"/>
      <c r="L24" s="70"/>
      <c r="M24" s="70"/>
      <c r="N24" s="70"/>
      <c r="O24" s="70"/>
      <c r="P24" s="69"/>
      <c r="Q24" s="69"/>
      <c r="R24" s="70"/>
      <c r="S24" s="70"/>
      <c r="T24" s="70"/>
      <c r="U24" s="70"/>
      <c r="V24" s="70"/>
      <c r="W24" s="69"/>
      <c r="X24" s="69"/>
      <c r="Y24" s="70"/>
      <c r="Z24" s="70"/>
      <c r="AA24" s="70"/>
      <c r="AB24" s="70"/>
      <c r="AC24" s="70"/>
      <c r="AD24" s="69"/>
      <c r="AE24" s="69"/>
      <c r="AF24" s="70"/>
      <c r="AG24" s="70"/>
      <c r="AH24" s="70"/>
      <c r="AI24" s="70"/>
      <c r="AJ24" s="70"/>
      <c r="AK24" s="69"/>
      <c r="AL24" s="69"/>
      <c r="AM24" s="70"/>
      <c r="AN24" s="125"/>
      <c r="AO24" s="8"/>
      <c r="AQ24" s="53"/>
    </row>
    <row r="25" spans="2:43" ht="27.6" customHeight="1" thickBot="1">
      <c r="B25" s="4"/>
      <c r="C25" s="126" t="s">
        <v>951</v>
      </c>
      <c r="D25" s="38"/>
      <c r="E25" s="38"/>
      <c r="F25" s="38"/>
      <c r="G25" s="127">
        <v>1</v>
      </c>
      <c r="H25" s="127">
        <f t="shared" ref="H25:AI25" si="1">+G25+1</f>
        <v>2</v>
      </c>
      <c r="I25" s="128">
        <f t="shared" si="1"/>
        <v>3</v>
      </c>
      <c r="J25" s="128">
        <f t="shared" si="1"/>
        <v>4</v>
      </c>
      <c r="K25" s="128">
        <f t="shared" si="1"/>
        <v>5</v>
      </c>
      <c r="L25" s="128">
        <f t="shared" si="1"/>
        <v>6</v>
      </c>
      <c r="M25" s="128">
        <f t="shared" si="1"/>
        <v>7</v>
      </c>
      <c r="N25" s="128">
        <f t="shared" si="1"/>
        <v>8</v>
      </c>
      <c r="O25" s="128">
        <f t="shared" si="1"/>
        <v>9</v>
      </c>
      <c r="P25" s="128">
        <f t="shared" si="1"/>
        <v>10</v>
      </c>
      <c r="Q25" s="128">
        <f t="shared" si="1"/>
        <v>11</v>
      </c>
      <c r="R25" s="128">
        <f t="shared" si="1"/>
        <v>12</v>
      </c>
      <c r="S25" s="128">
        <f t="shared" si="1"/>
        <v>13</v>
      </c>
      <c r="T25" s="128">
        <f t="shared" si="1"/>
        <v>14</v>
      </c>
      <c r="U25" s="128">
        <f t="shared" si="1"/>
        <v>15</v>
      </c>
      <c r="V25" s="128">
        <f t="shared" si="1"/>
        <v>16</v>
      </c>
      <c r="W25" s="128">
        <f t="shared" si="1"/>
        <v>17</v>
      </c>
      <c r="X25" s="128">
        <f t="shared" si="1"/>
        <v>18</v>
      </c>
      <c r="Y25" s="128">
        <f t="shared" si="1"/>
        <v>19</v>
      </c>
      <c r="Z25" s="128">
        <f t="shared" si="1"/>
        <v>20</v>
      </c>
      <c r="AA25" s="128">
        <f t="shared" si="1"/>
        <v>21</v>
      </c>
      <c r="AB25" s="128">
        <f t="shared" si="1"/>
        <v>22</v>
      </c>
      <c r="AC25" s="128">
        <f t="shared" si="1"/>
        <v>23</v>
      </c>
      <c r="AD25" s="128">
        <f t="shared" si="1"/>
        <v>24</v>
      </c>
      <c r="AE25" s="128">
        <f t="shared" si="1"/>
        <v>25</v>
      </c>
      <c r="AF25" s="128">
        <f t="shared" si="1"/>
        <v>26</v>
      </c>
      <c r="AG25" s="128">
        <f t="shared" si="1"/>
        <v>27</v>
      </c>
      <c r="AH25" s="127">
        <f t="shared" si="1"/>
        <v>28</v>
      </c>
      <c r="AI25" s="128">
        <f t="shared" si="1"/>
        <v>29</v>
      </c>
      <c r="AJ25" s="128"/>
      <c r="AK25" s="38"/>
      <c r="AL25" s="38"/>
      <c r="AM25" s="129"/>
      <c r="AN25" s="130"/>
      <c r="AO25" s="8"/>
      <c r="AQ25" s="53"/>
    </row>
    <row r="26" spans="2:43" ht="27.6" customHeight="1">
      <c r="B26" s="4"/>
      <c r="C26" s="599" t="s">
        <v>944</v>
      </c>
      <c r="D26" s="118"/>
      <c r="E26" s="65"/>
      <c r="F26" s="131"/>
      <c r="G26" s="49" t="s">
        <v>945</v>
      </c>
      <c r="H26" s="49" t="s">
        <v>945</v>
      </c>
      <c r="I26" s="45"/>
      <c r="J26" s="45"/>
      <c r="K26" s="44" t="s">
        <v>945</v>
      </c>
      <c r="L26" s="44" t="s">
        <v>945</v>
      </c>
      <c r="M26" s="44" t="s">
        <v>945</v>
      </c>
      <c r="N26" s="44" t="s">
        <v>945</v>
      </c>
      <c r="O26" s="44" t="s">
        <v>945</v>
      </c>
      <c r="P26" s="45"/>
      <c r="Q26" s="45"/>
      <c r="R26" s="44" t="s">
        <v>945</v>
      </c>
      <c r="S26" s="44" t="s">
        <v>945</v>
      </c>
      <c r="T26" s="44" t="s">
        <v>945</v>
      </c>
      <c r="U26" s="44" t="s">
        <v>945</v>
      </c>
      <c r="V26" s="44" t="s">
        <v>945</v>
      </c>
      <c r="W26" s="45"/>
      <c r="X26" s="45"/>
      <c r="Y26" s="44" t="s">
        <v>945</v>
      </c>
      <c r="Z26" s="47" t="s">
        <v>498</v>
      </c>
      <c r="AA26" s="47" t="s">
        <v>498</v>
      </c>
      <c r="AB26" s="41" t="s">
        <v>510</v>
      </c>
      <c r="AC26" s="41" t="s">
        <v>510</v>
      </c>
      <c r="AD26" s="45"/>
      <c r="AE26" s="45"/>
      <c r="AF26" s="47" t="s">
        <v>507</v>
      </c>
      <c r="AG26" s="47" t="s">
        <v>507</v>
      </c>
      <c r="AH26" s="132" t="s">
        <v>382</v>
      </c>
      <c r="AI26" s="133" t="s">
        <v>516</v>
      </c>
      <c r="AJ26" s="134"/>
      <c r="AK26" s="135"/>
      <c r="AL26" s="135"/>
      <c r="AM26" s="134"/>
      <c r="AN26" s="136"/>
      <c r="AO26" s="8"/>
      <c r="AQ26" s="53"/>
    </row>
    <row r="27" spans="2:43" ht="27.6" customHeight="1">
      <c r="B27" s="4"/>
      <c r="C27" s="612"/>
      <c r="D27" s="56"/>
      <c r="E27" s="137"/>
      <c r="F27" s="51"/>
      <c r="G27" s="137"/>
      <c r="H27" s="137"/>
      <c r="I27" s="52"/>
      <c r="J27" s="52"/>
      <c r="K27" s="137"/>
      <c r="L27" s="138"/>
      <c r="M27" s="137"/>
      <c r="N27" s="137"/>
      <c r="O27" s="137"/>
      <c r="P27" s="52"/>
      <c r="Q27" s="52"/>
      <c r="R27" s="137"/>
      <c r="S27" s="137"/>
      <c r="T27" s="137"/>
      <c r="U27" s="137"/>
      <c r="V27" s="138"/>
      <c r="W27" s="52"/>
      <c r="X27" s="52"/>
      <c r="Y27" s="60"/>
      <c r="Z27" s="60"/>
      <c r="AA27" s="60"/>
      <c r="AB27" s="60"/>
      <c r="AC27" s="62" t="s">
        <v>532</v>
      </c>
      <c r="AD27" s="52"/>
      <c r="AE27" s="52"/>
      <c r="AF27" s="60"/>
      <c r="AG27" s="62" t="s">
        <v>536</v>
      </c>
      <c r="AH27" s="60"/>
      <c r="AI27" s="137"/>
      <c r="AJ27" s="60"/>
      <c r="AK27" s="139"/>
      <c r="AL27" s="139"/>
      <c r="AM27" s="60"/>
      <c r="AN27" s="140"/>
      <c r="AO27" s="8"/>
      <c r="AQ27" s="53"/>
    </row>
    <row r="28" spans="2:43" ht="27.6" customHeight="1" thickBot="1">
      <c r="B28" s="4"/>
      <c r="C28" s="613"/>
      <c r="D28" s="56"/>
      <c r="E28" s="60"/>
      <c r="F28" s="51"/>
      <c r="G28" s="72"/>
      <c r="H28" s="72"/>
      <c r="I28" s="69"/>
      <c r="J28" s="69"/>
      <c r="K28" s="72"/>
      <c r="L28" s="72"/>
      <c r="M28" s="72"/>
      <c r="N28" s="72"/>
      <c r="O28" s="72"/>
      <c r="P28" s="69"/>
      <c r="Q28" s="69"/>
      <c r="R28" s="72"/>
      <c r="S28" s="72"/>
      <c r="T28" s="72"/>
      <c r="U28" s="72"/>
      <c r="V28" s="72"/>
      <c r="W28" s="69"/>
      <c r="X28" s="69"/>
      <c r="Y28" s="72"/>
      <c r="Z28" s="72"/>
      <c r="AA28" s="72"/>
      <c r="AB28" s="72"/>
      <c r="AC28" s="72"/>
      <c r="AD28" s="69"/>
      <c r="AE28" s="69"/>
      <c r="AF28" s="72"/>
      <c r="AG28" s="70"/>
      <c r="AH28" s="70"/>
      <c r="AI28" s="70"/>
      <c r="AJ28" s="72"/>
      <c r="AK28" s="139"/>
      <c r="AL28" s="139"/>
      <c r="AM28" s="72"/>
      <c r="AN28" s="141"/>
      <c r="AO28" s="8"/>
      <c r="AQ28" s="53"/>
    </row>
    <row r="29" spans="2:43" s="90" customFormat="1" ht="27.6" customHeight="1">
      <c r="B29" s="76"/>
      <c r="C29" s="599" t="s">
        <v>9</v>
      </c>
      <c r="D29" s="56"/>
      <c r="E29" s="63"/>
      <c r="F29" s="88"/>
      <c r="G29" s="86" t="s">
        <v>173</v>
      </c>
      <c r="H29" s="86" t="s">
        <v>170</v>
      </c>
      <c r="I29" s="110"/>
      <c r="J29" s="110"/>
      <c r="K29" s="142" t="s">
        <v>161</v>
      </c>
      <c r="L29" s="143" t="s">
        <v>44</v>
      </c>
      <c r="M29" s="86" t="s">
        <v>167</v>
      </c>
      <c r="N29" s="86" t="s">
        <v>56</v>
      </c>
      <c r="O29" s="86" t="s">
        <v>53</v>
      </c>
      <c r="P29" s="110"/>
      <c r="Q29" s="110"/>
      <c r="R29" s="85" t="s">
        <v>48</v>
      </c>
      <c r="S29" s="143" t="s">
        <v>48</v>
      </c>
      <c r="T29" s="86" t="s">
        <v>412</v>
      </c>
      <c r="U29" s="86" t="s">
        <v>418</v>
      </c>
      <c r="V29" s="143" t="s">
        <v>155</v>
      </c>
      <c r="W29" s="110"/>
      <c r="X29" s="110"/>
      <c r="Y29" s="337" t="s">
        <v>412</v>
      </c>
      <c r="Z29" s="86" t="s">
        <v>409</v>
      </c>
      <c r="AA29" s="86" t="s">
        <v>403</v>
      </c>
      <c r="AB29" s="144" t="s">
        <v>428</v>
      </c>
      <c r="AC29" s="143" t="s">
        <v>394</v>
      </c>
      <c r="AD29" s="110"/>
      <c r="AE29" s="110"/>
      <c r="AF29" s="86" t="s">
        <v>311</v>
      </c>
      <c r="AG29" s="86" t="s">
        <v>308</v>
      </c>
      <c r="AH29" s="144" t="s">
        <v>329</v>
      </c>
      <c r="AI29" s="145" t="s">
        <v>305</v>
      </c>
      <c r="AJ29" s="118"/>
      <c r="AK29" s="42"/>
      <c r="AL29" s="42"/>
      <c r="AM29" s="134"/>
      <c r="AN29" s="146"/>
      <c r="AO29" s="89"/>
      <c r="AQ29" s="53"/>
    </row>
    <row r="30" spans="2:43" s="90" customFormat="1" ht="27.6" customHeight="1">
      <c r="B30" s="76"/>
      <c r="C30" s="598"/>
      <c r="D30" s="56"/>
      <c r="E30" s="64"/>
      <c r="F30" s="88"/>
      <c r="G30" s="20" t="s">
        <v>201</v>
      </c>
      <c r="H30" s="59" t="s">
        <v>187</v>
      </c>
      <c r="I30" s="52"/>
      <c r="J30" s="52"/>
      <c r="K30" s="59" t="s">
        <v>164</v>
      </c>
      <c r="L30" s="20" t="s">
        <v>214</v>
      </c>
      <c r="M30" s="147" t="s">
        <v>223</v>
      </c>
      <c r="N30" s="148"/>
      <c r="O30" s="56"/>
      <c r="P30" s="52"/>
      <c r="Q30" s="52"/>
      <c r="R30" s="56"/>
      <c r="S30" s="94" t="s">
        <v>952</v>
      </c>
      <c r="T30" s="59" t="s">
        <v>415</v>
      </c>
      <c r="U30" s="59" t="s">
        <v>425</v>
      </c>
      <c r="V30" s="59" t="s">
        <v>421</v>
      </c>
      <c r="W30" s="52"/>
      <c r="X30" s="52"/>
      <c r="Y30" s="338" t="s">
        <v>415</v>
      </c>
      <c r="Z30" s="59" t="s">
        <v>406</v>
      </c>
      <c r="AA30" s="59" t="s">
        <v>400</v>
      </c>
      <c r="AB30" s="59" t="s">
        <v>397</v>
      </c>
      <c r="AC30" s="56"/>
      <c r="AD30" s="52"/>
      <c r="AE30" s="52"/>
      <c r="AF30" s="56"/>
      <c r="AG30" s="56"/>
      <c r="AH30" s="20" t="s">
        <v>326</v>
      </c>
      <c r="AI30" s="20" t="s">
        <v>322</v>
      </c>
      <c r="AJ30" s="56"/>
      <c r="AK30" s="58"/>
      <c r="AL30" s="58"/>
      <c r="AM30" s="60"/>
      <c r="AN30" s="149"/>
      <c r="AO30" s="89"/>
      <c r="AQ30" s="53"/>
    </row>
    <row r="31" spans="2:43" s="90" customFormat="1" ht="27.6" customHeight="1" thickBot="1">
      <c r="B31" s="76"/>
      <c r="C31" s="598"/>
      <c r="D31" s="56"/>
      <c r="E31" s="56"/>
      <c r="F31" s="88"/>
      <c r="G31" s="70"/>
      <c r="H31" s="70"/>
      <c r="I31" s="69"/>
      <c r="J31" s="69"/>
      <c r="K31" s="70"/>
      <c r="L31" s="70"/>
      <c r="M31" s="70"/>
      <c r="N31" s="70"/>
      <c r="O31" s="70"/>
      <c r="P31" s="69"/>
      <c r="Q31" s="69"/>
      <c r="R31" s="70"/>
      <c r="S31" s="150"/>
      <c r="T31" s="70"/>
      <c r="U31" s="101" t="s">
        <v>462</v>
      </c>
      <c r="V31" s="70"/>
      <c r="W31" s="69"/>
      <c r="X31" s="69"/>
      <c r="Y31" s="97"/>
      <c r="Z31" s="70"/>
      <c r="AA31" s="70"/>
      <c r="AB31" s="68"/>
      <c r="AC31" s="70"/>
      <c r="AD31" s="69"/>
      <c r="AE31" s="69"/>
      <c r="AF31" s="70"/>
      <c r="AG31" s="70"/>
      <c r="AH31" s="101" t="s">
        <v>336</v>
      </c>
      <c r="AI31" s="151"/>
      <c r="AJ31" s="70"/>
      <c r="AK31" s="69"/>
      <c r="AL31" s="69"/>
      <c r="AM31" s="72"/>
      <c r="AN31" s="152"/>
      <c r="AO31" s="89"/>
      <c r="AQ31" s="53"/>
    </row>
    <row r="32" spans="2:43" s="90" customFormat="1" ht="27.6" customHeight="1" thickBot="1">
      <c r="B32" s="76"/>
      <c r="C32" s="599" t="s">
        <v>8</v>
      </c>
      <c r="D32" s="56"/>
      <c r="E32" s="99"/>
      <c r="F32" s="88"/>
      <c r="G32" s="111" t="s">
        <v>587</v>
      </c>
      <c r="H32" s="153" t="s">
        <v>576</v>
      </c>
      <c r="I32" s="110"/>
      <c r="J32" s="110"/>
      <c r="K32" s="154" t="s">
        <v>576</v>
      </c>
      <c r="L32" s="111" t="s">
        <v>590</v>
      </c>
      <c r="M32" s="111" t="s">
        <v>728</v>
      </c>
      <c r="N32" s="111" t="s">
        <v>749</v>
      </c>
      <c r="O32" s="153" t="s">
        <v>715</v>
      </c>
      <c r="P32" s="110"/>
      <c r="Q32" s="110"/>
      <c r="R32" s="154" t="s">
        <v>715</v>
      </c>
      <c r="S32" s="111" t="s">
        <v>737</v>
      </c>
      <c r="T32" s="86" t="s">
        <v>741</v>
      </c>
      <c r="U32" s="86" t="s">
        <v>777</v>
      </c>
      <c r="V32" s="153" t="s">
        <v>719</v>
      </c>
      <c r="W32" s="110"/>
      <c r="X32" s="110"/>
      <c r="Y32" s="114" t="s">
        <v>719</v>
      </c>
      <c r="Z32" s="86" t="s">
        <v>789</v>
      </c>
      <c r="AA32" s="86" t="s">
        <v>792</v>
      </c>
      <c r="AB32" s="155" t="s">
        <v>795</v>
      </c>
      <c r="AC32" s="112" t="s">
        <v>948</v>
      </c>
      <c r="AD32" s="110"/>
      <c r="AE32" s="110"/>
      <c r="AF32" s="143" t="s">
        <v>740</v>
      </c>
      <c r="AG32" s="143" t="s">
        <v>740</v>
      </c>
      <c r="AH32" s="156" t="s">
        <v>599</v>
      </c>
      <c r="AI32" s="157"/>
      <c r="AJ32" s="118"/>
      <c r="AK32" s="110"/>
      <c r="AL32" s="45"/>
      <c r="AM32" s="104"/>
      <c r="AN32" s="146"/>
      <c r="AO32" s="89"/>
      <c r="AQ32" s="53"/>
    </row>
    <row r="33" spans="2:43" s="90" customFormat="1" ht="27.6" customHeight="1">
      <c r="B33" s="76"/>
      <c r="C33" s="598"/>
      <c r="D33" s="56"/>
      <c r="E33" s="56"/>
      <c r="F33" s="88"/>
      <c r="G33" s="20" t="s">
        <v>625</v>
      </c>
      <c r="H33" s="63"/>
      <c r="I33" s="52"/>
      <c r="J33" s="52"/>
      <c r="K33" s="20" t="s">
        <v>627</v>
      </c>
      <c r="L33" s="100" t="s">
        <v>593</v>
      </c>
      <c r="M33" s="100" t="s">
        <v>731</v>
      </c>
      <c r="N33" s="158" t="s">
        <v>734</v>
      </c>
      <c r="O33" s="56"/>
      <c r="P33" s="52"/>
      <c r="Q33" s="52"/>
      <c r="R33" s="159" t="s">
        <v>953</v>
      </c>
      <c r="S33" s="160" t="s">
        <v>763</v>
      </c>
      <c r="T33" s="59" t="s">
        <v>744</v>
      </c>
      <c r="U33" s="59" t="s">
        <v>780</v>
      </c>
      <c r="V33" s="56"/>
      <c r="W33" s="52"/>
      <c r="X33" s="52"/>
      <c r="Y33" s="161" t="s">
        <v>783</v>
      </c>
      <c r="Z33" s="59" t="s">
        <v>786</v>
      </c>
      <c r="AA33" s="59" t="s">
        <v>954</v>
      </c>
      <c r="AB33" s="91" t="s">
        <v>821</v>
      </c>
      <c r="AC33" s="63"/>
      <c r="AD33" s="52"/>
      <c r="AE33" s="52"/>
      <c r="AF33" s="56"/>
      <c r="AG33" s="91" t="s">
        <v>635</v>
      </c>
      <c r="AH33" s="86" t="s">
        <v>596</v>
      </c>
      <c r="AI33" s="161" t="s">
        <v>602</v>
      </c>
      <c r="AJ33" s="56"/>
      <c r="AK33" s="52"/>
      <c r="AL33" s="52"/>
      <c r="AM33" s="56"/>
      <c r="AN33" s="149"/>
      <c r="AO33" s="89"/>
      <c r="AQ33" s="53"/>
    </row>
    <row r="34" spans="2:43" s="90" customFormat="1" ht="27.6" customHeight="1" thickBot="1">
      <c r="B34" s="76"/>
      <c r="C34" s="598"/>
      <c r="D34" s="56"/>
      <c r="E34" s="56"/>
      <c r="F34" s="88"/>
      <c r="G34" s="70"/>
      <c r="H34" s="70"/>
      <c r="I34" s="69"/>
      <c r="J34" s="69"/>
      <c r="K34" s="101" t="s">
        <v>630</v>
      </c>
      <c r="L34" s="70"/>
      <c r="M34" s="70"/>
      <c r="N34" s="70"/>
      <c r="O34" s="70"/>
      <c r="P34" s="69"/>
      <c r="Q34" s="69"/>
      <c r="R34" s="70"/>
      <c r="S34" s="162" t="s">
        <v>766</v>
      </c>
      <c r="T34" s="70"/>
      <c r="U34" s="70"/>
      <c r="V34" s="70"/>
      <c r="W34" s="69"/>
      <c r="X34" s="69"/>
      <c r="Y34" s="163" t="s">
        <v>608</v>
      </c>
      <c r="Z34" s="70"/>
      <c r="AA34" s="70"/>
      <c r="AB34" s="68"/>
      <c r="AC34" s="70"/>
      <c r="AD34" s="69"/>
      <c r="AE34" s="69"/>
      <c r="AF34" s="70"/>
      <c r="AG34" s="70"/>
      <c r="AH34" s="70"/>
      <c r="AI34" s="163" t="s">
        <v>611</v>
      </c>
      <c r="AJ34" s="70"/>
      <c r="AK34" s="96"/>
      <c r="AL34" s="96"/>
      <c r="AM34" s="97"/>
      <c r="AN34" s="164"/>
      <c r="AO34" s="89"/>
      <c r="AQ34" s="53"/>
    </row>
    <row r="35" spans="2:43" ht="27.6" customHeight="1">
      <c r="B35" s="4"/>
      <c r="C35" s="594" t="s">
        <v>949</v>
      </c>
      <c r="D35" s="165"/>
      <c r="E35" s="118"/>
      <c r="F35" s="118"/>
      <c r="G35" s="118"/>
      <c r="H35" s="118"/>
      <c r="I35" s="110"/>
      <c r="J35" s="110"/>
      <c r="K35" s="118"/>
      <c r="L35" s="118"/>
      <c r="M35" s="118"/>
      <c r="N35" s="118"/>
      <c r="O35" s="118"/>
      <c r="P35" s="110"/>
      <c r="Q35" s="110"/>
      <c r="R35" s="118"/>
      <c r="S35" s="118"/>
      <c r="T35" s="118"/>
      <c r="U35" s="118"/>
      <c r="V35" s="118"/>
      <c r="W35" s="110"/>
      <c r="X35" s="110"/>
      <c r="Y35" s="118"/>
      <c r="Z35" s="118"/>
      <c r="AA35" s="121"/>
      <c r="AB35" s="121"/>
      <c r="AC35" s="121"/>
      <c r="AD35" s="110"/>
      <c r="AE35" s="110"/>
      <c r="AF35" s="131"/>
      <c r="AG35" s="131"/>
      <c r="AH35" s="119" t="s">
        <v>950</v>
      </c>
      <c r="AI35" s="119" t="s">
        <v>950</v>
      </c>
      <c r="AJ35" s="118"/>
      <c r="AK35" s="45"/>
      <c r="AL35" s="45"/>
      <c r="AM35" s="104"/>
      <c r="AN35" s="146"/>
      <c r="AO35" s="8"/>
      <c r="AQ35" s="53"/>
    </row>
    <row r="36" spans="2:43" ht="27.6" customHeight="1">
      <c r="B36" s="4"/>
      <c r="C36" s="595"/>
      <c r="D36" s="166"/>
      <c r="E36" s="56"/>
      <c r="F36" s="56"/>
      <c r="G36" s="56"/>
      <c r="H36" s="56"/>
      <c r="I36" s="52"/>
      <c r="J36" s="52"/>
      <c r="K36" s="56"/>
      <c r="L36" s="56"/>
      <c r="M36" s="56"/>
      <c r="N36" s="56"/>
      <c r="O36" s="56"/>
      <c r="P36" s="52"/>
      <c r="Q36" s="52"/>
      <c r="R36" s="56"/>
      <c r="S36" s="56"/>
      <c r="T36" s="56"/>
      <c r="U36" s="56"/>
      <c r="V36" s="56"/>
      <c r="W36" s="52"/>
      <c r="X36" s="52"/>
      <c r="Y36" s="56"/>
      <c r="Z36" s="56"/>
      <c r="AA36" s="63"/>
      <c r="AB36" s="56"/>
      <c r="AC36" s="56"/>
      <c r="AD36" s="52"/>
      <c r="AE36" s="52"/>
      <c r="AF36" s="56"/>
      <c r="AG36" s="56"/>
      <c r="AH36" s="56"/>
      <c r="AI36" s="56"/>
      <c r="AJ36" s="56"/>
      <c r="AK36" s="52"/>
      <c r="AL36" s="52"/>
      <c r="AM36" s="56"/>
      <c r="AN36" s="167"/>
      <c r="AO36" s="8"/>
      <c r="AQ36" s="53"/>
    </row>
    <row r="37" spans="2:43" ht="27.6" customHeight="1" thickBot="1">
      <c r="B37" s="4"/>
      <c r="C37" s="596"/>
      <c r="D37" s="168"/>
      <c r="E37" s="70"/>
      <c r="F37" s="70"/>
      <c r="G37" s="70"/>
      <c r="H37" s="70"/>
      <c r="I37" s="69"/>
      <c r="J37" s="69"/>
      <c r="K37" s="70"/>
      <c r="L37" s="70"/>
      <c r="M37" s="70"/>
      <c r="N37" s="70"/>
      <c r="O37" s="70"/>
      <c r="P37" s="69"/>
      <c r="Q37" s="69"/>
      <c r="R37" s="70"/>
      <c r="S37" s="70"/>
      <c r="T37" s="70"/>
      <c r="U37" s="70"/>
      <c r="V37" s="70"/>
      <c r="W37" s="69"/>
      <c r="X37" s="69"/>
      <c r="Y37" s="70"/>
      <c r="Z37" s="70"/>
      <c r="AA37" s="70"/>
      <c r="AB37" s="70"/>
      <c r="AC37" s="70"/>
      <c r="AD37" s="69"/>
      <c r="AE37" s="69"/>
      <c r="AF37" s="70"/>
      <c r="AG37" s="70"/>
      <c r="AH37" s="70"/>
      <c r="AI37" s="70"/>
      <c r="AJ37" s="70"/>
      <c r="AK37" s="69"/>
      <c r="AL37" s="69"/>
      <c r="AM37" s="70"/>
      <c r="AN37" s="152"/>
      <c r="AO37" s="8"/>
      <c r="AQ37" s="53"/>
    </row>
    <row r="38" spans="2:43" ht="27.6" customHeight="1" thickBot="1">
      <c r="B38" s="4"/>
      <c r="C38" s="36" t="s">
        <v>955</v>
      </c>
      <c r="D38" s="37"/>
      <c r="E38" s="38"/>
      <c r="F38" s="38"/>
      <c r="G38" s="38"/>
      <c r="H38" s="38">
        <v>1</v>
      </c>
      <c r="I38" s="38">
        <f t="shared" ref="I38:AL38" si="2">+H38+1</f>
        <v>2</v>
      </c>
      <c r="J38" s="38">
        <f t="shared" si="2"/>
        <v>3</v>
      </c>
      <c r="K38" s="38">
        <f t="shared" si="2"/>
        <v>4</v>
      </c>
      <c r="L38" s="38">
        <f t="shared" si="2"/>
        <v>5</v>
      </c>
      <c r="M38" s="38">
        <f t="shared" si="2"/>
        <v>6</v>
      </c>
      <c r="N38" s="38">
        <f t="shared" si="2"/>
        <v>7</v>
      </c>
      <c r="O38" s="38">
        <f t="shared" si="2"/>
        <v>8</v>
      </c>
      <c r="P38" s="38">
        <f t="shared" si="2"/>
        <v>9</v>
      </c>
      <c r="Q38" s="38">
        <f t="shared" si="2"/>
        <v>10</v>
      </c>
      <c r="R38" s="38">
        <f t="shared" si="2"/>
        <v>11</v>
      </c>
      <c r="S38" s="38">
        <f t="shared" si="2"/>
        <v>12</v>
      </c>
      <c r="T38" s="38">
        <f t="shared" si="2"/>
        <v>13</v>
      </c>
      <c r="U38" s="38">
        <f t="shared" si="2"/>
        <v>14</v>
      </c>
      <c r="V38" s="38">
        <f t="shared" si="2"/>
        <v>15</v>
      </c>
      <c r="W38" s="38">
        <f t="shared" si="2"/>
        <v>16</v>
      </c>
      <c r="X38" s="38">
        <f t="shared" si="2"/>
        <v>17</v>
      </c>
      <c r="Y38" s="38">
        <f t="shared" si="2"/>
        <v>18</v>
      </c>
      <c r="Z38" s="38">
        <f t="shared" si="2"/>
        <v>19</v>
      </c>
      <c r="AA38" s="38">
        <f t="shared" si="2"/>
        <v>20</v>
      </c>
      <c r="AB38" s="38">
        <f t="shared" si="2"/>
        <v>21</v>
      </c>
      <c r="AC38" s="38">
        <f t="shared" si="2"/>
        <v>22</v>
      </c>
      <c r="AD38" s="38">
        <f t="shared" si="2"/>
        <v>23</v>
      </c>
      <c r="AE38" s="38">
        <f t="shared" si="2"/>
        <v>24</v>
      </c>
      <c r="AF38" s="38">
        <f t="shared" si="2"/>
        <v>25</v>
      </c>
      <c r="AG38" s="38">
        <f t="shared" si="2"/>
        <v>26</v>
      </c>
      <c r="AH38" s="38">
        <f t="shared" si="2"/>
        <v>27</v>
      </c>
      <c r="AI38" s="38">
        <f t="shared" si="2"/>
        <v>28</v>
      </c>
      <c r="AJ38" s="38">
        <f t="shared" si="2"/>
        <v>29</v>
      </c>
      <c r="AK38" s="38">
        <f t="shared" si="2"/>
        <v>30</v>
      </c>
      <c r="AL38" s="38">
        <f t="shared" si="2"/>
        <v>31</v>
      </c>
      <c r="AM38" s="38"/>
      <c r="AN38" s="130"/>
      <c r="AO38" s="8"/>
      <c r="AQ38" s="53"/>
    </row>
    <row r="39" spans="2:43" ht="27.6" customHeight="1">
      <c r="B39" s="4"/>
      <c r="C39" s="592" t="s">
        <v>944</v>
      </c>
      <c r="D39" s="169"/>
      <c r="E39" s="134"/>
      <c r="F39" s="131"/>
      <c r="G39" s="131"/>
      <c r="H39" s="170" t="s">
        <v>516</v>
      </c>
      <c r="I39" s="110"/>
      <c r="J39" s="110"/>
      <c r="K39" s="170" t="s">
        <v>519</v>
      </c>
      <c r="L39" s="170" t="s">
        <v>519</v>
      </c>
      <c r="M39" s="170" t="s">
        <v>522</v>
      </c>
      <c r="N39" s="170" t="s">
        <v>522</v>
      </c>
      <c r="O39" s="170" t="s">
        <v>525</v>
      </c>
      <c r="P39" s="110"/>
      <c r="Q39" s="110"/>
      <c r="R39" s="170" t="s">
        <v>525</v>
      </c>
      <c r="S39" s="171" t="s">
        <v>504</v>
      </c>
      <c r="T39" s="171" t="s">
        <v>504</v>
      </c>
      <c r="U39" s="171" t="s">
        <v>568</v>
      </c>
      <c r="V39" s="172" t="s">
        <v>558</v>
      </c>
      <c r="W39" s="110"/>
      <c r="X39" s="110"/>
      <c r="Y39" s="172" t="s">
        <v>570</v>
      </c>
      <c r="Z39" s="170" t="s">
        <v>608</v>
      </c>
      <c r="AA39" s="170" t="s">
        <v>608</v>
      </c>
      <c r="AB39" s="143" t="s">
        <v>576</v>
      </c>
      <c r="AC39" s="171" t="s">
        <v>576</v>
      </c>
      <c r="AD39" s="110"/>
      <c r="AE39" s="110"/>
      <c r="AF39" s="173" t="s">
        <v>385</v>
      </c>
      <c r="AG39" s="172" t="s">
        <v>622</v>
      </c>
      <c r="AH39" s="170" t="s">
        <v>584</v>
      </c>
      <c r="AI39" s="174"/>
      <c r="AJ39" s="174"/>
      <c r="AK39" s="135"/>
      <c r="AL39" s="135"/>
      <c r="AM39" s="134"/>
      <c r="AN39" s="136"/>
      <c r="AO39" s="8"/>
      <c r="AQ39" s="53"/>
    </row>
    <row r="40" spans="2:43" ht="27.6" customHeight="1">
      <c r="B40" s="4"/>
      <c r="C40" s="610"/>
      <c r="D40" s="166"/>
      <c r="E40" s="60"/>
      <c r="F40" s="51"/>
      <c r="G40" s="51"/>
      <c r="H40" s="62" t="s">
        <v>544</v>
      </c>
      <c r="I40" s="52"/>
      <c r="J40" s="52"/>
      <c r="K40" s="60"/>
      <c r="L40" s="62" t="s">
        <v>547</v>
      </c>
      <c r="M40" s="60"/>
      <c r="N40" s="62" t="s">
        <v>551</v>
      </c>
      <c r="O40" s="60"/>
      <c r="P40" s="52"/>
      <c r="Q40" s="52"/>
      <c r="R40" s="62" t="s">
        <v>554</v>
      </c>
      <c r="S40" s="62" t="s">
        <v>561</v>
      </c>
      <c r="T40" s="175" t="s">
        <v>568</v>
      </c>
      <c r="U40" s="62" t="s">
        <v>565</v>
      </c>
      <c r="V40" s="60"/>
      <c r="W40" s="52"/>
      <c r="X40" s="52"/>
      <c r="Y40" s="60"/>
      <c r="Z40" s="60"/>
      <c r="AA40" s="60"/>
      <c r="AB40" s="60"/>
      <c r="AC40" s="176" t="s">
        <v>385</v>
      </c>
      <c r="AD40" s="52"/>
      <c r="AE40" s="52"/>
      <c r="AF40" s="62" t="s">
        <v>622</v>
      </c>
      <c r="AG40" s="177" t="s">
        <v>584</v>
      </c>
      <c r="AH40" s="60"/>
      <c r="AI40" s="178"/>
      <c r="AJ40" s="178"/>
      <c r="AK40" s="139"/>
      <c r="AL40" s="139"/>
      <c r="AM40" s="60"/>
      <c r="AN40" s="140"/>
      <c r="AO40" s="8"/>
      <c r="AQ40" s="53"/>
    </row>
    <row r="41" spans="2:43" ht="27.6" customHeight="1" thickBot="1">
      <c r="B41" s="4"/>
      <c r="C41" s="611"/>
      <c r="D41" s="168"/>
      <c r="E41" s="56"/>
      <c r="F41" s="75"/>
      <c r="G41" s="75"/>
      <c r="H41" s="101" t="s">
        <v>540</v>
      </c>
      <c r="I41" s="69"/>
      <c r="J41" s="69"/>
      <c r="K41" s="151"/>
      <c r="L41" s="70"/>
      <c r="M41" s="70"/>
      <c r="N41" s="70"/>
      <c r="O41" s="70"/>
      <c r="P41" s="69"/>
      <c r="Q41" s="69"/>
      <c r="R41" s="70"/>
      <c r="S41" s="70"/>
      <c r="T41" s="70"/>
      <c r="U41" s="70"/>
      <c r="V41" s="70"/>
      <c r="W41" s="69"/>
      <c r="X41" s="69"/>
      <c r="Y41" s="70"/>
      <c r="Z41" s="70"/>
      <c r="AA41" s="70"/>
      <c r="AB41" s="68"/>
      <c r="AC41" s="70"/>
      <c r="AD41" s="69"/>
      <c r="AE41" s="69"/>
      <c r="AF41" s="70"/>
      <c r="AG41" s="70"/>
      <c r="AH41" s="70"/>
      <c r="AI41" s="179"/>
      <c r="AJ41" s="179"/>
      <c r="AK41" s="180"/>
      <c r="AL41" s="180"/>
      <c r="AM41" s="72"/>
      <c r="AN41" s="141"/>
      <c r="AO41" s="8"/>
      <c r="AQ41" s="53"/>
    </row>
    <row r="42" spans="2:43" s="90" customFormat="1" ht="27.6" customHeight="1">
      <c r="B42" s="76"/>
      <c r="C42" s="592" t="s">
        <v>9</v>
      </c>
      <c r="D42" s="169"/>
      <c r="E42" s="104"/>
      <c r="F42" s="87"/>
      <c r="G42" s="87"/>
      <c r="H42" s="112" t="s">
        <v>956</v>
      </c>
      <c r="I42" s="110"/>
      <c r="J42" s="110"/>
      <c r="K42" s="112" t="s">
        <v>956</v>
      </c>
      <c r="L42" s="112" t="s">
        <v>956</v>
      </c>
      <c r="M42" s="112" t="s">
        <v>956</v>
      </c>
      <c r="N42" s="112" t="s">
        <v>956</v>
      </c>
      <c r="O42" s="112" t="s">
        <v>956</v>
      </c>
      <c r="P42" s="110"/>
      <c r="Q42" s="110"/>
      <c r="R42" s="112" t="s">
        <v>956</v>
      </c>
      <c r="S42" s="112" t="s">
        <v>956</v>
      </c>
      <c r="T42" s="112" t="s">
        <v>956</v>
      </c>
      <c r="U42" s="112" t="s">
        <v>956</v>
      </c>
      <c r="V42" s="112" t="s">
        <v>956</v>
      </c>
      <c r="W42" s="110"/>
      <c r="X42" s="110"/>
      <c r="Y42" s="112" t="s">
        <v>956</v>
      </c>
      <c r="Z42" s="112" t="s">
        <v>956</v>
      </c>
      <c r="AA42" s="112" t="s">
        <v>956</v>
      </c>
      <c r="AB42" s="112" t="s">
        <v>956</v>
      </c>
      <c r="AC42" s="112" t="s">
        <v>956</v>
      </c>
      <c r="AD42" s="110"/>
      <c r="AE42" s="110"/>
      <c r="AF42" s="112" t="s">
        <v>956</v>
      </c>
      <c r="AG42" s="144" t="s">
        <v>304</v>
      </c>
      <c r="AH42" s="181" t="s">
        <v>298</v>
      </c>
      <c r="AI42" s="182"/>
      <c r="AJ42" s="182"/>
      <c r="AK42" s="183"/>
      <c r="AL42" s="183"/>
      <c r="AM42" s="134"/>
      <c r="AN42" s="146"/>
      <c r="AO42" s="89"/>
      <c r="AQ42" s="53"/>
    </row>
    <row r="43" spans="2:43" s="90" customFormat="1" ht="27.6" customHeight="1">
      <c r="B43" s="76"/>
      <c r="C43" s="593"/>
      <c r="D43" s="165"/>
      <c r="E43" s="56"/>
      <c r="F43" s="88"/>
      <c r="G43" s="88"/>
      <c r="H43" s="56"/>
      <c r="I43" s="52"/>
      <c r="J43" s="52"/>
      <c r="K43" s="56"/>
      <c r="L43" s="118"/>
      <c r="M43" s="56"/>
      <c r="N43" s="56"/>
      <c r="O43" s="56"/>
      <c r="P43" s="52"/>
      <c r="Q43" s="52"/>
      <c r="R43" s="56"/>
      <c r="S43" s="56"/>
      <c r="T43" s="56"/>
      <c r="U43" s="56"/>
      <c r="V43" s="56"/>
      <c r="W43" s="52"/>
      <c r="X43" s="52"/>
      <c r="Y43" s="56"/>
      <c r="Z43" s="56"/>
      <c r="AA43" s="56"/>
      <c r="AB43" s="63"/>
      <c r="AC43" s="56"/>
      <c r="AD43" s="52"/>
      <c r="AE43" s="52"/>
      <c r="AF43" s="60"/>
      <c r="AG43" s="59" t="s">
        <v>301</v>
      </c>
      <c r="AH43" s="184" t="s">
        <v>338</v>
      </c>
      <c r="AI43" s="16"/>
      <c r="AJ43" s="16"/>
      <c r="AK43" s="183"/>
      <c r="AL43" s="183"/>
      <c r="AM43" s="65"/>
      <c r="AN43" s="185"/>
      <c r="AO43" s="89"/>
      <c r="AQ43" s="53"/>
    </row>
    <row r="44" spans="2:43" s="90" customFormat="1" ht="27.6" customHeight="1">
      <c r="B44" s="76"/>
      <c r="C44" s="593"/>
      <c r="D44" s="166"/>
      <c r="E44" s="56"/>
      <c r="F44" s="88"/>
      <c r="G44" s="88"/>
      <c r="H44" s="56"/>
      <c r="I44" s="96"/>
      <c r="J44" s="96"/>
      <c r="K44" s="186"/>
      <c r="L44" s="56"/>
      <c r="M44" s="56"/>
      <c r="N44" s="56"/>
      <c r="O44" s="97"/>
      <c r="P44" s="96"/>
      <c r="Q44" s="96"/>
      <c r="R44" s="97"/>
      <c r="S44" s="97"/>
      <c r="T44" s="97"/>
      <c r="U44" s="97"/>
      <c r="V44" s="97"/>
      <c r="W44" s="96"/>
      <c r="X44" s="96"/>
      <c r="Y44" s="97"/>
      <c r="Z44" s="97"/>
      <c r="AA44" s="97"/>
      <c r="AB44" s="187"/>
      <c r="AC44" s="97"/>
      <c r="AD44" s="96"/>
      <c r="AE44" s="96"/>
      <c r="AF44" s="97"/>
      <c r="AG44" s="188"/>
      <c r="AH44" s="98" t="s">
        <v>317</v>
      </c>
      <c r="AI44" s="16"/>
      <c r="AJ44" s="16"/>
      <c r="AK44" s="58"/>
      <c r="AL44" s="58"/>
      <c r="AM44" s="60"/>
      <c r="AN44" s="149"/>
      <c r="AO44" s="89"/>
      <c r="AQ44" s="53"/>
    </row>
    <row r="45" spans="2:43" s="90" customFormat="1" ht="27.6" customHeight="1" thickBot="1">
      <c r="B45" s="76"/>
      <c r="C45" s="593"/>
      <c r="D45" s="168"/>
      <c r="E45" s="70"/>
      <c r="F45" s="103"/>
      <c r="G45" s="103"/>
      <c r="H45" s="70"/>
      <c r="I45" s="69"/>
      <c r="J45" s="69"/>
      <c r="K45" s="70"/>
      <c r="L45" s="70"/>
      <c r="M45" s="70"/>
      <c r="N45" s="70"/>
      <c r="O45" s="70"/>
      <c r="P45" s="69"/>
      <c r="Q45" s="69"/>
      <c r="R45" s="70"/>
      <c r="S45" s="70"/>
      <c r="T45" s="70"/>
      <c r="U45" s="70"/>
      <c r="V45" s="70"/>
      <c r="W45" s="69"/>
      <c r="X45" s="69"/>
      <c r="Y45" s="70"/>
      <c r="Z45" s="70"/>
      <c r="AA45" s="70"/>
      <c r="AB45" s="68"/>
      <c r="AC45" s="70"/>
      <c r="AD45" s="69"/>
      <c r="AE45" s="69"/>
      <c r="AF45" s="70"/>
      <c r="AG45" s="72"/>
      <c r="AH45" s="70"/>
      <c r="AI45" s="67"/>
      <c r="AJ45" s="67"/>
      <c r="AK45" s="69"/>
      <c r="AL45" s="69"/>
      <c r="AM45" s="72"/>
      <c r="AN45" s="152"/>
      <c r="AO45" s="89"/>
      <c r="AQ45" s="53"/>
    </row>
    <row r="46" spans="2:43" s="90" customFormat="1" ht="27.6" customHeight="1">
      <c r="B46" s="76"/>
      <c r="C46" s="592" t="s">
        <v>8</v>
      </c>
      <c r="D46" s="169"/>
      <c r="E46" s="118"/>
      <c r="F46" s="87"/>
      <c r="G46" s="87"/>
      <c r="H46" s="189" t="s">
        <v>265</v>
      </c>
      <c r="I46" s="110"/>
      <c r="J46" s="110"/>
      <c r="K46" s="189" t="s">
        <v>265</v>
      </c>
      <c r="L46" s="189" t="s">
        <v>265</v>
      </c>
      <c r="M46" s="189" t="s">
        <v>265</v>
      </c>
      <c r="N46" s="189" t="s">
        <v>265</v>
      </c>
      <c r="O46" s="189" t="s">
        <v>265</v>
      </c>
      <c r="P46" s="110"/>
      <c r="Q46" s="110"/>
      <c r="R46" s="189" t="s">
        <v>265</v>
      </c>
      <c r="S46" s="189" t="s">
        <v>265</v>
      </c>
      <c r="T46" s="189" t="s">
        <v>265</v>
      </c>
      <c r="U46" s="189" t="s">
        <v>265</v>
      </c>
      <c r="V46" s="189" t="s">
        <v>265</v>
      </c>
      <c r="W46" s="110"/>
      <c r="X46" s="110"/>
      <c r="Y46" s="189" t="s">
        <v>265</v>
      </c>
      <c r="Z46" s="189" t="s">
        <v>265</v>
      </c>
      <c r="AA46" s="189" t="s">
        <v>265</v>
      </c>
      <c r="AB46" s="189" t="s">
        <v>265</v>
      </c>
      <c r="AC46" s="170" t="s">
        <v>605</v>
      </c>
      <c r="AD46" s="110"/>
      <c r="AE46" s="110"/>
      <c r="AF46" s="170" t="s">
        <v>275</v>
      </c>
      <c r="AG46" s="143" t="s">
        <v>824</v>
      </c>
      <c r="AH46" s="112" t="s">
        <v>948</v>
      </c>
      <c r="AI46" s="182"/>
      <c r="AJ46" s="190"/>
      <c r="AK46" s="45"/>
      <c r="AL46" s="45"/>
      <c r="AM46" s="104"/>
      <c r="AN46" s="146"/>
      <c r="AO46" s="89"/>
      <c r="AQ46" s="53"/>
    </row>
    <row r="47" spans="2:43" s="90" customFormat="1" ht="27.6" customHeight="1">
      <c r="B47" s="76"/>
      <c r="C47" s="593"/>
      <c r="D47" s="166"/>
      <c r="E47" s="56"/>
      <c r="F47" s="88"/>
      <c r="G47" s="88"/>
      <c r="H47" s="56"/>
      <c r="I47" s="52"/>
      <c r="J47" s="52"/>
      <c r="K47" s="56"/>
      <c r="L47" s="56"/>
      <c r="M47" s="56"/>
      <c r="N47" s="56"/>
      <c r="O47" s="56"/>
      <c r="P47" s="52"/>
      <c r="Q47" s="52"/>
      <c r="R47" s="56"/>
      <c r="S47" s="56"/>
      <c r="T47" s="56"/>
      <c r="U47" s="56"/>
      <c r="V47" s="56"/>
      <c r="W47" s="52"/>
      <c r="X47" s="52"/>
      <c r="Y47" s="56"/>
      <c r="Z47" s="56"/>
      <c r="AA47" s="56"/>
      <c r="AC47" s="177" t="s">
        <v>272</v>
      </c>
      <c r="AD47" s="52"/>
      <c r="AE47" s="52"/>
      <c r="AF47" s="177" t="s">
        <v>278</v>
      </c>
      <c r="AG47" s="191" t="s">
        <v>106</v>
      </c>
      <c r="AH47" s="121"/>
      <c r="AI47" s="192"/>
      <c r="AJ47" s="193"/>
      <c r="AK47" s="52"/>
      <c r="AL47" s="52"/>
      <c r="AM47" s="56"/>
      <c r="AN47" s="149"/>
      <c r="AO47" s="89"/>
      <c r="AQ47" s="53"/>
    </row>
    <row r="48" spans="2:43" s="90" customFormat="1" ht="27.6" customHeight="1" thickBot="1">
      <c r="B48" s="76"/>
      <c r="C48" s="593"/>
      <c r="D48" s="168"/>
      <c r="E48" s="70"/>
      <c r="F48" s="70"/>
      <c r="G48" s="151"/>
      <c r="H48" s="151"/>
      <c r="I48" s="69"/>
      <c r="J48" s="69"/>
      <c r="K48" s="151"/>
      <c r="L48" s="70"/>
      <c r="M48" s="70"/>
      <c r="N48" s="70"/>
      <c r="O48" s="70"/>
      <c r="P48" s="69"/>
      <c r="Q48" s="69"/>
      <c r="R48" s="70"/>
      <c r="S48" s="70"/>
      <c r="T48" s="70"/>
      <c r="U48" s="70"/>
      <c r="V48" s="70"/>
      <c r="W48" s="69"/>
      <c r="X48" s="69"/>
      <c r="Y48" s="70"/>
      <c r="Z48" s="70"/>
      <c r="AA48" s="70"/>
      <c r="AB48" s="70"/>
      <c r="AC48" s="70"/>
      <c r="AD48" s="69"/>
      <c r="AE48" s="69"/>
      <c r="AF48" s="72"/>
      <c r="AG48" s="72"/>
      <c r="AH48" s="70"/>
      <c r="AI48" s="67"/>
      <c r="AJ48" s="67"/>
      <c r="AK48" s="69"/>
      <c r="AL48" s="69"/>
      <c r="AM48" s="70"/>
      <c r="AN48" s="152"/>
      <c r="AO48" s="89"/>
      <c r="AQ48" s="53"/>
    </row>
    <row r="49" spans="2:43" ht="27.6" customHeight="1">
      <c r="B49" s="4"/>
      <c r="C49" s="594" t="s">
        <v>949</v>
      </c>
      <c r="D49" s="169"/>
      <c r="E49" s="104"/>
      <c r="F49" s="104"/>
      <c r="G49" s="104"/>
      <c r="H49" s="104"/>
      <c r="I49" s="45"/>
      <c r="J49" s="45"/>
      <c r="K49" s="104"/>
      <c r="L49" s="104"/>
      <c r="M49" s="104"/>
      <c r="N49" s="104"/>
      <c r="O49" s="104"/>
      <c r="P49" s="45"/>
      <c r="Q49" s="45"/>
      <c r="R49" s="104"/>
      <c r="S49" s="104"/>
      <c r="T49" s="104"/>
      <c r="U49" s="104"/>
      <c r="V49" s="104"/>
      <c r="W49" s="45"/>
      <c r="X49" s="45"/>
      <c r="Y49" s="104"/>
      <c r="Z49" s="104"/>
      <c r="AA49" s="104"/>
      <c r="AB49" s="104"/>
      <c r="AC49" s="121"/>
      <c r="AD49" s="45"/>
      <c r="AE49" s="45"/>
      <c r="AF49" s="121"/>
      <c r="AG49" s="194" t="s">
        <v>950</v>
      </c>
      <c r="AH49" s="194" t="s">
        <v>950</v>
      </c>
      <c r="AI49" s="40"/>
      <c r="AJ49" s="40"/>
      <c r="AK49" s="45"/>
      <c r="AL49" s="45"/>
      <c r="AM49" s="104"/>
      <c r="AN49" s="146"/>
      <c r="AO49" s="8"/>
      <c r="AQ49" s="53"/>
    </row>
    <row r="50" spans="2:43" ht="27.6" customHeight="1">
      <c r="B50" s="4"/>
      <c r="C50" s="595"/>
      <c r="D50" s="166"/>
      <c r="E50" s="56"/>
      <c r="F50" s="56"/>
      <c r="G50" s="56"/>
      <c r="H50" s="56"/>
      <c r="I50" s="52"/>
      <c r="J50" s="52"/>
      <c r="K50" s="56"/>
      <c r="L50" s="56"/>
      <c r="M50" s="56"/>
      <c r="N50" s="56"/>
      <c r="O50" s="56"/>
      <c r="P50" s="52"/>
      <c r="Q50" s="52"/>
      <c r="R50" s="56"/>
      <c r="S50" s="56"/>
      <c r="T50" s="56"/>
      <c r="U50" s="56"/>
      <c r="V50" s="56"/>
      <c r="W50" s="52"/>
      <c r="X50" s="52"/>
      <c r="Y50" s="56"/>
      <c r="Z50" s="56"/>
      <c r="AA50" s="56"/>
      <c r="AB50" s="56"/>
      <c r="AC50" s="56"/>
      <c r="AD50" s="52"/>
      <c r="AE50" s="52"/>
      <c r="AF50" s="63"/>
      <c r="AG50" s="56"/>
      <c r="AH50" s="56"/>
      <c r="AI50" s="16"/>
      <c r="AJ50" s="16"/>
      <c r="AK50" s="52"/>
      <c r="AL50" s="52"/>
      <c r="AM50" s="56"/>
      <c r="AN50" s="167"/>
      <c r="AO50" s="8"/>
      <c r="AQ50" s="53"/>
    </row>
    <row r="51" spans="2:43" ht="27.6" customHeight="1" thickBot="1">
      <c r="B51" s="4"/>
      <c r="C51" s="596"/>
      <c r="D51" s="168"/>
      <c r="E51" s="70"/>
      <c r="F51" s="70"/>
      <c r="G51" s="70"/>
      <c r="H51" s="70"/>
      <c r="I51" s="69"/>
      <c r="J51" s="69"/>
      <c r="K51" s="70"/>
      <c r="L51" s="70"/>
      <c r="M51" s="70"/>
      <c r="N51" s="70"/>
      <c r="O51" s="70"/>
      <c r="P51" s="69"/>
      <c r="Q51" s="69"/>
      <c r="R51" s="70"/>
      <c r="S51" s="70"/>
      <c r="T51" s="70"/>
      <c r="U51" s="70"/>
      <c r="V51" s="70"/>
      <c r="W51" s="69"/>
      <c r="X51" s="69"/>
      <c r="Y51" s="70"/>
      <c r="Z51" s="70"/>
      <c r="AA51" s="70"/>
      <c r="AB51" s="70"/>
      <c r="AC51" s="70"/>
      <c r="AD51" s="69"/>
      <c r="AE51" s="69"/>
      <c r="AF51" s="70"/>
      <c r="AG51" s="70"/>
      <c r="AH51" s="70"/>
      <c r="AI51" s="67"/>
      <c r="AJ51" s="67"/>
      <c r="AK51" s="69"/>
      <c r="AL51" s="69"/>
      <c r="AM51" s="70"/>
      <c r="AN51" s="152"/>
      <c r="AO51" s="8"/>
      <c r="AQ51" s="53"/>
    </row>
    <row r="52" spans="2:43" ht="27.6" customHeight="1">
      <c r="B52" s="4"/>
      <c r="C52" s="195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196"/>
      <c r="AG52" s="196"/>
      <c r="AH52" s="196"/>
      <c r="AI52" s="196"/>
      <c r="AJ52" s="196"/>
      <c r="AK52" s="196"/>
      <c r="AL52" s="196"/>
      <c r="AM52" s="196"/>
      <c r="AN52" s="196"/>
      <c r="AO52" s="8"/>
      <c r="AQ52" s="53"/>
    </row>
    <row r="53" spans="2:43" ht="27.6" customHeight="1" thickBot="1">
      <c r="B53" s="4"/>
      <c r="AO53" s="8"/>
      <c r="AQ53" s="53"/>
    </row>
    <row r="54" spans="2:43" ht="27.6" customHeight="1" thickBot="1">
      <c r="B54" s="4"/>
      <c r="C54" s="36" t="s">
        <v>957</v>
      </c>
      <c r="D54" s="37">
        <v>1</v>
      </c>
      <c r="E54" s="37">
        <f t="shared" ref="E54:AG54" si="3">+D54+1</f>
        <v>2</v>
      </c>
      <c r="F54" s="37">
        <f t="shared" si="3"/>
        <v>3</v>
      </c>
      <c r="G54" s="37">
        <f t="shared" si="3"/>
        <v>4</v>
      </c>
      <c r="H54" s="37">
        <f t="shared" si="3"/>
        <v>5</v>
      </c>
      <c r="I54" s="37">
        <f t="shared" si="3"/>
        <v>6</v>
      </c>
      <c r="J54" s="37">
        <f t="shared" si="3"/>
        <v>7</v>
      </c>
      <c r="K54" s="37">
        <f t="shared" si="3"/>
        <v>8</v>
      </c>
      <c r="L54" s="37">
        <f t="shared" si="3"/>
        <v>9</v>
      </c>
      <c r="M54" s="37">
        <f t="shared" si="3"/>
        <v>10</v>
      </c>
      <c r="N54" s="37">
        <f t="shared" si="3"/>
        <v>11</v>
      </c>
      <c r="O54" s="37">
        <f t="shared" si="3"/>
        <v>12</v>
      </c>
      <c r="P54" s="37">
        <f t="shared" si="3"/>
        <v>13</v>
      </c>
      <c r="Q54" s="37">
        <f t="shared" si="3"/>
        <v>14</v>
      </c>
      <c r="R54" s="37">
        <f t="shared" si="3"/>
        <v>15</v>
      </c>
      <c r="S54" s="37">
        <f t="shared" si="3"/>
        <v>16</v>
      </c>
      <c r="T54" s="37">
        <f t="shared" si="3"/>
        <v>17</v>
      </c>
      <c r="U54" s="37">
        <f t="shared" si="3"/>
        <v>18</v>
      </c>
      <c r="V54" s="37">
        <f t="shared" si="3"/>
        <v>19</v>
      </c>
      <c r="W54" s="37">
        <f t="shared" si="3"/>
        <v>20</v>
      </c>
      <c r="X54" s="37">
        <f t="shared" si="3"/>
        <v>21</v>
      </c>
      <c r="Y54" s="37">
        <f t="shared" si="3"/>
        <v>22</v>
      </c>
      <c r="Z54" s="37">
        <f t="shared" si="3"/>
        <v>23</v>
      </c>
      <c r="AA54" s="37">
        <f t="shared" si="3"/>
        <v>24</v>
      </c>
      <c r="AB54" s="37">
        <f t="shared" si="3"/>
        <v>25</v>
      </c>
      <c r="AC54" s="37">
        <f t="shared" si="3"/>
        <v>26</v>
      </c>
      <c r="AD54" s="37">
        <f t="shared" si="3"/>
        <v>27</v>
      </c>
      <c r="AE54" s="37">
        <f t="shared" si="3"/>
        <v>28</v>
      </c>
      <c r="AF54" s="37">
        <f t="shared" si="3"/>
        <v>29</v>
      </c>
      <c r="AG54" s="37">
        <f t="shared" si="3"/>
        <v>30</v>
      </c>
      <c r="AH54" s="37"/>
      <c r="AI54" s="37"/>
      <c r="AJ54" s="37"/>
      <c r="AK54" s="37"/>
      <c r="AL54" s="37"/>
      <c r="AM54" s="38"/>
      <c r="AN54" s="130"/>
      <c r="AO54" s="8"/>
      <c r="AQ54" s="53"/>
    </row>
    <row r="55" spans="2:43" ht="27.6" customHeight="1">
      <c r="B55" s="4"/>
      <c r="C55" s="592" t="s">
        <v>944</v>
      </c>
      <c r="D55" s="197"/>
      <c r="E55" s="41" t="s">
        <v>584</v>
      </c>
      <c r="F55" s="41" t="s">
        <v>587</v>
      </c>
      <c r="G55" s="41" t="s">
        <v>587</v>
      </c>
      <c r="H55" s="43" t="s">
        <v>627</v>
      </c>
      <c r="I55" s="45"/>
      <c r="J55" s="45"/>
      <c r="K55" s="41" t="s">
        <v>590</v>
      </c>
      <c r="L55" s="41" t="s">
        <v>590</v>
      </c>
      <c r="M55" s="41" t="s">
        <v>593</v>
      </c>
      <c r="N55" s="41" t="s">
        <v>593</v>
      </c>
      <c r="O55" s="198"/>
      <c r="P55" s="45"/>
      <c r="Q55" s="45"/>
      <c r="R55" s="43" t="s">
        <v>632</v>
      </c>
      <c r="S55" s="47" t="s">
        <v>715</v>
      </c>
      <c r="T55" s="41" t="s">
        <v>741</v>
      </c>
      <c r="U55" s="41" t="s">
        <v>741</v>
      </c>
      <c r="V55" s="41" t="s">
        <v>744</v>
      </c>
      <c r="W55" s="45"/>
      <c r="X55" s="45"/>
      <c r="Y55" s="41" t="s">
        <v>744</v>
      </c>
      <c r="Z55" s="199" t="s">
        <v>728</v>
      </c>
      <c r="AA55" s="41" t="s">
        <v>728</v>
      </c>
      <c r="AB55" s="47" t="s">
        <v>719</v>
      </c>
      <c r="AC55" s="200" t="s">
        <v>719</v>
      </c>
      <c r="AD55" s="45"/>
      <c r="AE55" s="45"/>
      <c r="AF55" s="41" t="s">
        <v>749</v>
      </c>
      <c r="AG55" s="41" t="s">
        <v>734</v>
      </c>
      <c r="AH55" s="201"/>
      <c r="AI55" s="134"/>
      <c r="AJ55" s="134"/>
      <c r="AK55" s="45"/>
      <c r="AL55" s="135"/>
      <c r="AM55" s="134"/>
      <c r="AN55" s="136"/>
      <c r="AO55" s="8"/>
      <c r="AQ55" s="53"/>
    </row>
    <row r="56" spans="2:43" ht="27.6" customHeight="1">
      <c r="B56" s="4"/>
      <c r="C56" s="593"/>
      <c r="D56" s="202"/>
      <c r="E56" s="177" t="s">
        <v>587</v>
      </c>
      <c r="F56" s="118"/>
      <c r="G56" s="62" t="s">
        <v>627</v>
      </c>
      <c r="H56" s="177" t="s">
        <v>590</v>
      </c>
      <c r="I56" s="52"/>
      <c r="J56" s="52"/>
      <c r="K56" s="60"/>
      <c r="L56" s="177" t="s">
        <v>593</v>
      </c>
      <c r="M56" s="60"/>
      <c r="N56" s="62" t="s">
        <v>632</v>
      </c>
      <c r="O56" s="203"/>
      <c r="P56" s="52"/>
      <c r="Q56" s="52"/>
      <c r="R56" s="175" t="s">
        <v>715</v>
      </c>
      <c r="S56" s="56"/>
      <c r="T56" s="63"/>
      <c r="U56" s="56"/>
      <c r="V56" s="56"/>
      <c r="W56" s="52"/>
      <c r="X56" s="52"/>
      <c r="Y56" s="60"/>
      <c r="Z56" s="60"/>
      <c r="AA56" s="62" t="s">
        <v>753</v>
      </c>
      <c r="AB56" s="60"/>
      <c r="AC56" s="177" t="s">
        <v>731</v>
      </c>
      <c r="AD56" s="52"/>
      <c r="AE56" s="52"/>
      <c r="AF56" s="177" t="s">
        <v>734</v>
      </c>
      <c r="AG56" s="60"/>
      <c r="AH56" s="60"/>
      <c r="AI56" s="60"/>
      <c r="AJ56" s="60"/>
      <c r="AK56" s="110"/>
      <c r="AL56" s="135"/>
      <c r="AM56" s="65"/>
      <c r="AN56" s="204"/>
      <c r="AO56" s="8"/>
      <c r="AQ56" s="53"/>
    </row>
    <row r="57" spans="2:43" ht="27.6" customHeight="1">
      <c r="B57" s="4"/>
      <c r="C57" s="610"/>
      <c r="D57" s="205"/>
      <c r="E57" s="56"/>
      <c r="F57" s="56"/>
      <c r="G57" s="188"/>
      <c r="H57" s="97"/>
      <c r="I57" s="96"/>
      <c r="J57" s="96"/>
      <c r="K57" s="97"/>
      <c r="L57" s="188"/>
      <c r="M57" s="88"/>
      <c r="N57" s="56"/>
      <c r="O57" s="206"/>
      <c r="P57" s="96"/>
      <c r="Q57" s="96"/>
      <c r="R57" s="97"/>
      <c r="S57" s="118"/>
      <c r="T57" s="56"/>
      <c r="U57" s="56"/>
      <c r="V57" s="207"/>
      <c r="W57" s="96"/>
      <c r="X57" s="96"/>
      <c r="Y57" s="60"/>
      <c r="Z57" s="60"/>
      <c r="AA57" s="56"/>
      <c r="AB57" s="56"/>
      <c r="AC57" s="62" t="s">
        <v>756</v>
      </c>
      <c r="AD57" s="52"/>
      <c r="AE57" s="52"/>
      <c r="AF57" s="56"/>
      <c r="AG57" s="64"/>
      <c r="AH57" s="60"/>
      <c r="AI57" s="56"/>
      <c r="AJ57" s="64"/>
      <c r="AK57" s="52"/>
      <c r="AL57" s="139"/>
      <c r="AM57" s="60"/>
      <c r="AN57" s="140"/>
      <c r="AO57" s="8"/>
      <c r="AQ57" s="53"/>
    </row>
    <row r="58" spans="2:43" ht="27.6" customHeight="1" thickBot="1">
      <c r="B58" s="4"/>
      <c r="C58" s="611"/>
      <c r="D58" s="124"/>
      <c r="E58" s="70"/>
      <c r="F58" s="70"/>
      <c r="G58" s="72"/>
      <c r="H58" s="70"/>
      <c r="I58" s="69"/>
      <c r="J58" s="69"/>
      <c r="K58" s="70"/>
      <c r="L58" s="72"/>
      <c r="M58" s="70"/>
      <c r="N58" s="70"/>
      <c r="O58" s="208"/>
      <c r="P58" s="69"/>
      <c r="Q58" s="69"/>
      <c r="R58" s="70"/>
      <c r="S58" s="72"/>
      <c r="T58" s="70"/>
      <c r="U58" s="70"/>
      <c r="V58" s="72"/>
      <c r="W58" s="69"/>
      <c r="X58" s="69"/>
      <c r="Y58" s="70"/>
      <c r="Z58" s="70"/>
      <c r="AA58" s="70"/>
      <c r="AB58" s="150"/>
      <c r="AC58" s="209" t="s">
        <v>749</v>
      </c>
      <c r="AD58" s="69"/>
      <c r="AE58" s="69"/>
      <c r="AF58" s="150"/>
      <c r="AG58" s="72"/>
      <c r="AH58" s="72"/>
      <c r="AI58" s="150"/>
      <c r="AJ58" s="72"/>
      <c r="AK58" s="69"/>
      <c r="AL58" s="139"/>
      <c r="AM58" s="72"/>
      <c r="AN58" s="141"/>
      <c r="AO58" s="8"/>
      <c r="AQ58" s="53"/>
    </row>
    <row r="59" spans="2:43" s="90" customFormat="1" ht="27.6" customHeight="1">
      <c r="B59" s="76"/>
      <c r="C59" s="592" t="s">
        <v>9</v>
      </c>
      <c r="D59" s="210"/>
      <c r="E59" s="86" t="s">
        <v>295</v>
      </c>
      <c r="F59" s="143" t="s">
        <v>270</v>
      </c>
      <c r="G59" s="143" t="s">
        <v>270</v>
      </c>
      <c r="H59" s="211" t="s">
        <v>263</v>
      </c>
      <c r="I59" s="110"/>
      <c r="J59" s="110"/>
      <c r="K59" s="142" t="s">
        <v>510</v>
      </c>
      <c r="L59" s="144" t="s">
        <v>540</v>
      </c>
      <c r="M59" s="143" t="s">
        <v>498</v>
      </c>
      <c r="N59" s="143" t="s">
        <v>498</v>
      </c>
      <c r="O59" s="212"/>
      <c r="P59" s="110"/>
      <c r="Q59" s="110"/>
      <c r="R59" s="144" t="s">
        <v>544</v>
      </c>
      <c r="S59" s="143" t="s">
        <v>507</v>
      </c>
      <c r="T59" s="86" t="s">
        <v>519</v>
      </c>
      <c r="U59" s="86" t="s">
        <v>525</v>
      </c>
      <c r="V59" s="144" t="s">
        <v>561</v>
      </c>
      <c r="W59" s="110"/>
      <c r="X59" s="110"/>
      <c r="Y59" s="143" t="s">
        <v>504</v>
      </c>
      <c r="Z59" s="86" t="s">
        <v>608</v>
      </c>
      <c r="AA59" s="86" t="s">
        <v>581</v>
      </c>
      <c r="AB59" s="86" t="s">
        <v>584</v>
      </c>
      <c r="AC59" s="144" t="s">
        <v>627</v>
      </c>
      <c r="AD59" s="110"/>
      <c r="AE59" s="110"/>
      <c r="AF59" s="213" t="s">
        <v>568</v>
      </c>
      <c r="AG59" s="86" t="s">
        <v>593</v>
      </c>
      <c r="AH59" s="118"/>
      <c r="AI59" s="214"/>
      <c r="AJ59" s="118"/>
      <c r="AK59" s="110"/>
      <c r="AL59" s="42"/>
      <c r="AM59" s="104"/>
      <c r="AN59" s="146"/>
      <c r="AO59" s="89"/>
      <c r="AQ59" s="53"/>
    </row>
    <row r="60" spans="2:43" s="90" customFormat="1" ht="27.6" customHeight="1">
      <c r="B60" s="76"/>
      <c r="C60" s="593"/>
      <c r="D60" s="16"/>
      <c r="E60" s="20" t="s">
        <v>314</v>
      </c>
      <c r="F60" s="25" t="s">
        <v>267</v>
      </c>
      <c r="G60" s="25" t="s">
        <v>267</v>
      </c>
      <c r="H60" s="56"/>
      <c r="I60" s="52"/>
      <c r="J60" s="215"/>
      <c r="K60" s="20" t="s">
        <v>532</v>
      </c>
      <c r="L60" s="59" t="s">
        <v>516</v>
      </c>
      <c r="M60" s="56"/>
      <c r="N60" s="56"/>
      <c r="O60" s="216"/>
      <c r="P60" s="52"/>
      <c r="Q60" s="52"/>
      <c r="R60" s="20" t="s">
        <v>547</v>
      </c>
      <c r="S60" s="20" t="s">
        <v>536</v>
      </c>
      <c r="T60" s="59" t="s">
        <v>522</v>
      </c>
      <c r="U60" s="20" t="s">
        <v>558</v>
      </c>
      <c r="V60" s="98" t="s">
        <v>565</v>
      </c>
      <c r="W60" s="52"/>
      <c r="X60" s="52"/>
      <c r="Y60" s="59" t="s">
        <v>528</v>
      </c>
      <c r="Z60" s="19" t="s">
        <v>530</v>
      </c>
      <c r="AA60" s="20" t="s">
        <v>622</v>
      </c>
      <c r="AB60" s="59" t="s">
        <v>587</v>
      </c>
      <c r="AC60" s="59" t="s">
        <v>590</v>
      </c>
      <c r="AD60" s="52"/>
      <c r="AE60" s="52"/>
      <c r="AF60" s="56"/>
      <c r="AG60" s="20" t="s">
        <v>632</v>
      </c>
      <c r="AH60" s="56"/>
      <c r="AI60" s="214"/>
      <c r="AJ60" s="56"/>
      <c r="AK60" s="52"/>
      <c r="AL60" s="58"/>
      <c r="AM60" s="56"/>
      <c r="AN60" s="149"/>
      <c r="AO60" s="89"/>
      <c r="AQ60" s="53"/>
    </row>
    <row r="61" spans="2:43" s="90" customFormat="1" ht="27.6" customHeight="1" thickBot="1">
      <c r="B61" s="76"/>
      <c r="C61" s="593"/>
      <c r="D61" s="124"/>
      <c r="E61" s="70"/>
      <c r="F61" s="70"/>
      <c r="G61" s="70"/>
      <c r="H61" s="70"/>
      <c r="I61" s="69"/>
      <c r="J61" s="69"/>
      <c r="K61" s="72"/>
      <c r="L61" s="70"/>
      <c r="M61" s="103"/>
      <c r="N61" s="70"/>
      <c r="O61" s="208"/>
      <c r="P61" s="69"/>
      <c r="Q61" s="69"/>
      <c r="R61" s="70"/>
      <c r="S61" s="163" t="s">
        <v>513</v>
      </c>
      <c r="T61" s="217" t="s">
        <v>551</v>
      </c>
      <c r="U61" s="70"/>
      <c r="V61" s="101" t="s">
        <v>618</v>
      </c>
      <c r="W61" s="69"/>
      <c r="X61" s="69"/>
      <c r="Y61" s="70"/>
      <c r="Z61" s="101" t="s">
        <v>570</v>
      </c>
      <c r="AA61" s="218"/>
      <c r="AB61" s="101" t="s">
        <v>625</v>
      </c>
      <c r="AC61" s="68"/>
      <c r="AD61" s="69"/>
      <c r="AE61" s="69"/>
      <c r="AF61" s="218"/>
      <c r="AG61" s="70"/>
      <c r="AH61" s="68"/>
      <c r="AI61" s="219"/>
      <c r="AJ61" s="70"/>
      <c r="AK61" s="69"/>
      <c r="AL61" s="69"/>
      <c r="AM61" s="72"/>
      <c r="AN61" s="152"/>
      <c r="AO61" s="89"/>
      <c r="AQ61" s="53"/>
    </row>
    <row r="62" spans="2:43" s="90" customFormat="1" ht="27.6" customHeight="1">
      <c r="B62" s="76"/>
      <c r="C62" s="592" t="s">
        <v>8</v>
      </c>
      <c r="D62" s="197"/>
      <c r="E62" s="143" t="s">
        <v>824</v>
      </c>
      <c r="F62" s="143" t="s">
        <v>824</v>
      </c>
      <c r="G62" s="143" t="s">
        <v>579</v>
      </c>
      <c r="H62" s="143" t="s">
        <v>579</v>
      </c>
      <c r="I62" s="110"/>
      <c r="J62" s="110"/>
      <c r="K62" s="155" t="s">
        <v>827</v>
      </c>
      <c r="L62" s="155" t="s">
        <v>827</v>
      </c>
      <c r="M62" s="143" t="s">
        <v>290</v>
      </c>
      <c r="N62" s="143" t="s">
        <v>290</v>
      </c>
      <c r="O62" s="220"/>
      <c r="P62" s="110"/>
      <c r="Q62" s="110"/>
      <c r="R62" s="86" t="s">
        <v>834</v>
      </c>
      <c r="S62" s="155" t="s">
        <v>471</v>
      </c>
      <c r="T62" s="153" t="s">
        <v>668</v>
      </c>
      <c r="U62" s="221" t="s">
        <v>668</v>
      </c>
      <c r="V62" s="86" t="s">
        <v>474</v>
      </c>
      <c r="W62" s="110"/>
      <c r="X62" s="110"/>
      <c r="Y62" s="143" t="s">
        <v>866</v>
      </c>
      <c r="Z62" s="143" t="s">
        <v>866</v>
      </c>
      <c r="AA62" s="86" t="s">
        <v>17</v>
      </c>
      <c r="AB62" s="111" t="s">
        <v>11</v>
      </c>
      <c r="AC62" s="112" t="s">
        <v>948</v>
      </c>
      <c r="AD62" s="110"/>
      <c r="AE62" s="110"/>
      <c r="AF62" s="86" t="s">
        <v>678</v>
      </c>
      <c r="AG62" s="222" t="s">
        <v>852</v>
      </c>
      <c r="AH62" s="118"/>
      <c r="AI62" s="223"/>
      <c r="AJ62" s="121"/>
      <c r="AK62" s="45"/>
      <c r="AL62" s="45"/>
      <c r="AM62" s="104"/>
      <c r="AN62" s="146"/>
      <c r="AO62" s="89"/>
      <c r="AQ62" s="53"/>
    </row>
    <row r="63" spans="2:43" s="90" customFormat="1" ht="27.6" customHeight="1" thickBot="1">
      <c r="B63" s="76"/>
      <c r="C63" s="593"/>
      <c r="D63" s="205"/>
      <c r="E63" s="191" t="s">
        <v>106</v>
      </c>
      <c r="F63" s="191" t="s">
        <v>106</v>
      </c>
      <c r="G63" s="224" t="s">
        <v>849</v>
      </c>
      <c r="H63" s="60"/>
      <c r="I63" s="52"/>
      <c r="J63" s="215"/>
      <c r="K63" s="56"/>
      <c r="L63" s="94" t="s">
        <v>958</v>
      </c>
      <c r="M63" s="56"/>
      <c r="N63" s="94" t="s">
        <v>959</v>
      </c>
      <c r="O63" s="216"/>
      <c r="P63" s="52"/>
      <c r="Q63" s="52"/>
      <c r="R63" s="59" t="s">
        <v>837</v>
      </c>
      <c r="S63" s="59" t="s">
        <v>480</v>
      </c>
      <c r="T63" s="99"/>
      <c r="U63" s="225" t="s">
        <v>960</v>
      </c>
      <c r="V63" s="59" t="s">
        <v>477</v>
      </c>
      <c r="W63" s="52"/>
      <c r="X63" s="52"/>
      <c r="Y63" s="99"/>
      <c r="Z63" s="99"/>
      <c r="AA63" s="59" t="s">
        <v>20</v>
      </c>
      <c r="AB63" s="111" t="s">
        <v>23</v>
      </c>
      <c r="AC63" s="56"/>
      <c r="AD63" s="52"/>
      <c r="AE63" s="52"/>
      <c r="AF63" s="59" t="s">
        <v>681</v>
      </c>
      <c r="AG63" s="226" t="s">
        <v>946</v>
      </c>
      <c r="AH63" s="56"/>
      <c r="AI63" s="61"/>
      <c r="AJ63" s="63"/>
      <c r="AK63" s="52"/>
      <c r="AL63" s="52"/>
      <c r="AM63" s="56"/>
      <c r="AN63" s="149"/>
      <c r="AO63" s="89"/>
      <c r="AQ63" s="53"/>
    </row>
    <row r="64" spans="2:43" s="90" customFormat="1" ht="27.6" customHeight="1" thickBot="1">
      <c r="B64" s="76"/>
      <c r="C64" s="593"/>
      <c r="D64" s="227"/>
      <c r="E64" s="97"/>
      <c r="F64" s="97"/>
      <c r="G64" s="97"/>
      <c r="H64" s="97"/>
      <c r="I64" s="96"/>
      <c r="J64" s="96"/>
      <c r="K64" s="188"/>
      <c r="L64" s="97"/>
      <c r="M64" s="97"/>
      <c r="N64" s="97"/>
      <c r="O64" s="206"/>
      <c r="P64" s="96"/>
      <c r="Q64" s="96"/>
      <c r="R64" s="228"/>
      <c r="S64" s="103"/>
      <c r="T64" s="187"/>
      <c r="U64" s="97"/>
      <c r="V64" s="32"/>
      <c r="W64" s="96"/>
      <c r="X64" s="96"/>
      <c r="Y64" s="97"/>
      <c r="Z64" s="97"/>
      <c r="AA64" s="98" t="s">
        <v>31</v>
      </c>
      <c r="AB64" s="229" t="s">
        <v>35</v>
      </c>
      <c r="AC64" s="187"/>
      <c r="AD64" s="96"/>
      <c r="AE64" s="96"/>
      <c r="AF64" s="97"/>
      <c r="AG64" s="230"/>
      <c r="AH64" s="187"/>
      <c r="AI64" s="97"/>
      <c r="AJ64" s="97"/>
      <c r="AK64" s="96"/>
      <c r="AL64" s="96"/>
      <c r="AM64" s="97"/>
      <c r="AN64" s="164"/>
      <c r="AO64" s="89"/>
      <c r="AQ64" s="53"/>
    </row>
    <row r="65" spans="2:43" ht="27.6" customHeight="1">
      <c r="B65" s="4"/>
      <c r="C65" s="594" t="s">
        <v>949</v>
      </c>
      <c r="D65" s="197"/>
      <c r="E65" s="104"/>
      <c r="F65" s="104"/>
      <c r="G65" s="104"/>
      <c r="H65" s="104"/>
      <c r="I65" s="45"/>
      <c r="J65" s="45"/>
      <c r="K65" s="104"/>
      <c r="L65" s="104"/>
      <c r="M65" s="104"/>
      <c r="N65" s="104"/>
      <c r="O65" s="104"/>
      <c r="P65" s="45"/>
      <c r="Q65" s="45"/>
      <c r="R65" s="104"/>
      <c r="S65" s="104"/>
      <c r="T65" s="104"/>
      <c r="U65" s="104"/>
      <c r="V65" s="104"/>
      <c r="W65" s="45"/>
      <c r="X65" s="45"/>
      <c r="Y65" s="104"/>
      <c r="Z65" s="104"/>
      <c r="AA65" s="104"/>
      <c r="AB65" s="104"/>
      <c r="AC65" s="104"/>
      <c r="AD65" s="45"/>
      <c r="AE65" s="45"/>
      <c r="AF65" s="194" t="s">
        <v>950</v>
      </c>
      <c r="AG65" s="194" t="s">
        <v>950</v>
      </c>
      <c r="AH65" s="231"/>
      <c r="AI65" s="232"/>
      <c r="AJ65" s="232"/>
      <c r="AK65" s="45"/>
      <c r="AL65" s="45"/>
      <c r="AM65" s="104"/>
      <c r="AN65" s="146"/>
      <c r="AO65" s="8"/>
      <c r="AQ65" s="53"/>
    </row>
    <row r="66" spans="2:43" ht="27.6" customHeight="1">
      <c r="B66" s="4"/>
      <c r="C66" s="595"/>
      <c r="D66" s="205"/>
      <c r="E66" s="56"/>
      <c r="F66" s="56"/>
      <c r="G66" s="56"/>
      <c r="H66" s="56"/>
      <c r="I66" s="52"/>
      <c r="J66" s="52"/>
      <c r="K66" s="56"/>
      <c r="L66" s="56"/>
      <c r="M66" s="56"/>
      <c r="N66" s="56"/>
      <c r="O66" s="56"/>
      <c r="P66" s="52"/>
      <c r="Q66" s="52"/>
      <c r="R66" s="56"/>
      <c r="S66" s="56"/>
      <c r="T66" s="56"/>
      <c r="U66" s="56"/>
      <c r="V66" s="56"/>
      <c r="W66" s="52"/>
      <c r="X66" s="52"/>
      <c r="Y66" s="56"/>
      <c r="Z66" s="56"/>
      <c r="AA66" s="56"/>
      <c r="AB66" s="56"/>
      <c r="AC66" s="56"/>
      <c r="AD66" s="52"/>
      <c r="AE66" s="52"/>
      <c r="AF66" s="63"/>
      <c r="AG66" s="56"/>
      <c r="AH66" s="56"/>
      <c r="AI66" s="56"/>
      <c r="AJ66" s="56"/>
      <c r="AK66" s="52"/>
      <c r="AL66" s="52"/>
      <c r="AM66" s="56"/>
      <c r="AN66" s="167"/>
      <c r="AO66" s="8"/>
      <c r="AQ66" s="53"/>
    </row>
    <row r="67" spans="2:43" ht="27.6" customHeight="1" thickBot="1">
      <c r="B67" s="4"/>
      <c r="C67" s="596"/>
      <c r="D67" s="124"/>
      <c r="E67" s="70"/>
      <c r="F67" s="70"/>
      <c r="G67" s="70"/>
      <c r="H67" s="70"/>
      <c r="I67" s="69"/>
      <c r="J67" s="69"/>
      <c r="K67" s="70"/>
      <c r="L67" s="70"/>
      <c r="M67" s="70"/>
      <c r="N67" s="70"/>
      <c r="O67" s="70"/>
      <c r="P67" s="69"/>
      <c r="Q67" s="69"/>
      <c r="R67" s="70"/>
      <c r="S67" s="70"/>
      <c r="T67" s="70"/>
      <c r="U67" s="70"/>
      <c r="V67" s="70"/>
      <c r="W67" s="69"/>
      <c r="X67" s="69"/>
      <c r="Y67" s="70"/>
      <c r="Z67" s="70"/>
      <c r="AA67" s="70"/>
      <c r="AB67" s="70"/>
      <c r="AC67" s="70"/>
      <c r="AD67" s="69"/>
      <c r="AE67" s="69"/>
      <c r="AF67" s="70"/>
      <c r="AG67" s="70"/>
      <c r="AH67" s="70"/>
      <c r="AI67" s="70"/>
      <c r="AJ67" s="70"/>
      <c r="AK67" s="69"/>
      <c r="AL67" s="69"/>
      <c r="AM67" s="70"/>
      <c r="AN67" s="152"/>
      <c r="AO67" s="8"/>
      <c r="AQ67" s="53"/>
    </row>
    <row r="68" spans="2:43" ht="27.6" customHeight="1" thickBot="1">
      <c r="B68" s="4"/>
      <c r="C68" s="36" t="s">
        <v>961</v>
      </c>
      <c r="D68" s="37"/>
      <c r="E68" s="38"/>
      <c r="F68" s="38">
        <v>1</v>
      </c>
      <c r="G68" s="38">
        <f t="shared" ref="G68:AJ68" si="4">+F68+1</f>
        <v>2</v>
      </c>
      <c r="H68" s="38">
        <f t="shared" si="4"/>
        <v>3</v>
      </c>
      <c r="I68" s="38">
        <f t="shared" si="4"/>
        <v>4</v>
      </c>
      <c r="J68" s="38">
        <f t="shared" si="4"/>
        <v>5</v>
      </c>
      <c r="K68" s="38">
        <f t="shared" si="4"/>
        <v>6</v>
      </c>
      <c r="L68" s="38">
        <f t="shared" si="4"/>
        <v>7</v>
      </c>
      <c r="M68" s="38">
        <f t="shared" si="4"/>
        <v>8</v>
      </c>
      <c r="N68" s="38">
        <f t="shared" si="4"/>
        <v>9</v>
      </c>
      <c r="O68" s="38">
        <f t="shared" si="4"/>
        <v>10</v>
      </c>
      <c r="P68" s="38">
        <f t="shared" si="4"/>
        <v>11</v>
      </c>
      <c r="Q68" s="38">
        <f t="shared" si="4"/>
        <v>12</v>
      </c>
      <c r="R68" s="38">
        <f t="shared" si="4"/>
        <v>13</v>
      </c>
      <c r="S68" s="38">
        <f t="shared" si="4"/>
        <v>14</v>
      </c>
      <c r="T68" s="38">
        <f t="shared" si="4"/>
        <v>15</v>
      </c>
      <c r="U68" s="38">
        <f t="shared" si="4"/>
        <v>16</v>
      </c>
      <c r="V68" s="38">
        <f t="shared" si="4"/>
        <v>17</v>
      </c>
      <c r="W68" s="38">
        <f t="shared" si="4"/>
        <v>18</v>
      </c>
      <c r="X68" s="38">
        <f t="shared" si="4"/>
        <v>19</v>
      </c>
      <c r="Y68" s="38">
        <f t="shared" si="4"/>
        <v>20</v>
      </c>
      <c r="Z68" s="38">
        <f t="shared" si="4"/>
        <v>21</v>
      </c>
      <c r="AA68" s="38">
        <f t="shared" si="4"/>
        <v>22</v>
      </c>
      <c r="AB68" s="38">
        <f t="shared" si="4"/>
        <v>23</v>
      </c>
      <c r="AC68" s="38">
        <f t="shared" si="4"/>
        <v>24</v>
      </c>
      <c r="AD68" s="38">
        <f t="shared" si="4"/>
        <v>25</v>
      </c>
      <c r="AE68" s="38">
        <f t="shared" si="4"/>
        <v>26</v>
      </c>
      <c r="AF68" s="38">
        <f t="shared" si="4"/>
        <v>27</v>
      </c>
      <c r="AG68" s="38">
        <f t="shared" si="4"/>
        <v>28</v>
      </c>
      <c r="AH68" s="38">
        <f t="shared" si="4"/>
        <v>29</v>
      </c>
      <c r="AI68" s="38">
        <f t="shared" si="4"/>
        <v>30</v>
      </c>
      <c r="AJ68" s="38">
        <f t="shared" si="4"/>
        <v>31</v>
      </c>
      <c r="AK68" s="38"/>
      <c r="AL68" s="38"/>
      <c r="AM68" s="38"/>
      <c r="AN68" s="130"/>
      <c r="AO68" s="8"/>
      <c r="AQ68" s="53"/>
    </row>
    <row r="69" spans="2:43" ht="27.6" customHeight="1">
      <c r="B69" s="4"/>
      <c r="C69" s="592" t="s">
        <v>944</v>
      </c>
      <c r="D69" s="233"/>
      <c r="E69" s="134"/>
      <c r="F69" s="174"/>
      <c r="G69" s="170" t="s">
        <v>734</v>
      </c>
      <c r="H69" s="171" t="s">
        <v>740</v>
      </c>
      <c r="I69" s="110"/>
      <c r="J69" s="110"/>
      <c r="K69" s="170" t="s">
        <v>777</v>
      </c>
      <c r="L69" s="170" t="s">
        <v>777</v>
      </c>
      <c r="M69" s="170" t="s">
        <v>780</v>
      </c>
      <c r="N69" s="170" t="s">
        <v>780</v>
      </c>
      <c r="O69" s="170" t="s">
        <v>783</v>
      </c>
      <c r="P69" s="110"/>
      <c r="Q69" s="110"/>
      <c r="R69" s="170" t="s">
        <v>783</v>
      </c>
      <c r="S69" s="170" t="s">
        <v>786</v>
      </c>
      <c r="T69" s="170" t="s">
        <v>786</v>
      </c>
      <c r="U69" s="170" t="s">
        <v>789</v>
      </c>
      <c r="V69" s="170" t="s">
        <v>789</v>
      </c>
      <c r="W69" s="110"/>
      <c r="X69" s="110"/>
      <c r="Y69" s="234"/>
      <c r="Z69" s="170" t="s">
        <v>954</v>
      </c>
      <c r="AA69" s="170" t="s">
        <v>795</v>
      </c>
      <c r="AB69" s="170" t="s">
        <v>795</v>
      </c>
      <c r="AC69" s="170" t="s">
        <v>792</v>
      </c>
      <c r="AD69" s="110"/>
      <c r="AE69" s="110"/>
      <c r="AF69" s="170" t="s">
        <v>792</v>
      </c>
      <c r="AG69" s="235" t="s">
        <v>596</v>
      </c>
      <c r="AH69" s="170" t="s">
        <v>596</v>
      </c>
      <c r="AI69" s="170" t="s">
        <v>599</v>
      </c>
      <c r="AJ69" s="170" t="s">
        <v>599</v>
      </c>
      <c r="AK69" s="110"/>
      <c r="AL69" s="45"/>
      <c r="AM69" s="198"/>
      <c r="AN69" s="236"/>
      <c r="AO69" s="8"/>
      <c r="AQ69" s="53"/>
    </row>
    <row r="70" spans="2:43" ht="27.6" customHeight="1">
      <c r="B70" s="4"/>
      <c r="C70" s="610"/>
      <c r="D70" s="203"/>
      <c r="E70" s="60"/>
      <c r="F70" s="178"/>
      <c r="G70" s="62" t="s">
        <v>763</v>
      </c>
      <c r="H70" s="60"/>
      <c r="I70" s="52"/>
      <c r="J70" s="52"/>
      <c r="K70" s="137"/>
      <c r="L70" s="62" t="s">
        <v>800</v>
      </c>
      <c r="M70" s="60"/>
      <c r="N70" s="60"/>
      <c r="O70" s="60"/>
      <c r="P70" s="52"/>
      <c r="Q70" s="52"/>
      <c r="R70" s="60"/>
      <c r="S70" s="60"/>
      <c r="T70" s="62" t="s">
        <v>804</v>
      </c>
      <c r="U70" s="60"/>
      <c r="V70" s="62" t="s">
        <v>808</v>
      </c>
      <c r="W70" s="52"/>
      <c r="X70" s="52"/>
      <c r="Y70" s="237"/>
      <c r="Z70" s="62" t="s">
        <v>812</v>
      </c>
      <c r="AA70" s="177" t="s">
        <v>954</v>
      </c>
      <c r="AB70" s="62" t="s">
        <v>821</v>
      </c>
      <c r="AC70" s="60"/>
      <c r="AD70" s="52"/>
      <c r="AE70" s="52"/>
      <c r="AF70" s="60"/>
      <c r="AG70" s="137"/>
      <c r="AH70" s="62" t="s">
        <v>635</v>
      </c>
      <c r="AI70" s="64"/>
      <c r="AJ70" s="56"/>
      <c r="AK70" s="52"/>
      <c r="AL70" s="52"/>
      <c r="AM70" s="203"/>
      <c r="AN70" s="238"/>
      <c r="AO70" s="8"/>
      <c r="AQ70" s="53"/>
    </row>
    <row r="71" spans="2:43" ht="27.6" customHeight="1" thickBot="1">
      <c r="B71" s="4"/>
      <c r="C71" s="611"/>
      <c r="D71" s="239"/>
      <c r="E71" s="72"/>
      <c r="F71" s="67"/>
      <c r="G71" s="240" t="s">
        <v>740</v>
      </c>
      <c r="H71" s="70"/>
      <c r="I71" s="69"/>
      <c r="J71" s="69"/>
      <c r="K71" s="70"/>
      <c r="L71" s="101" t="s">
        <v>816</v>
      </c>
      <c r="M71" s="70"/>
      <c r="N71" s="70"/>
      <c r="O71" s="70"/>
      <c r="P71" s="69"/>
      <c r="Q71" s="69"/>
      <c r="R71" s="70"/>
      <c r="S71" s="70"/>
      <c r="T71" s="70"/>
      <c r="U71" s="70"/>
      <c r="V71" s="70"/>
      <c r="W71" s="69"/>
      <c r="X71" s="69"/>
      <c r="Y71" s="241"/>
      <c r="Z71" s="70"/>
      <c r="AA71" s="70"/>
      <c r="AB71" s="70"/>
      <c r="AC71" s="242"/>
      <c r="AD71" s="69"/>
      <c r="AE71" s="69"/>
      <c r="AF71" s="70"/>
      <c r="AG71" s="72"/>
      <c r="AH71" s="73" t="s">
        <v>638</v>
      </c>
      <c r="AI71" s="70"/>
      <c r="AJ71" s="70"/>
      <c r="AK71" s="96"/>
      <c r="AL71" s="96"/>
      <c r="AM71" s="243"/>
      <c r="AN71" s="208"/>
      <c r="AO71" s="8"/>
      <c r="AQ71" s="53"/>
    </row>
    <row r="72" spans="2:43" s="90" customFormat="1" ht="27.6" customHeight="1">
      <c r="B72" s="76"/>
      <c r="C72" s="592" t="s">
        <v>9</v>
      </c>
      <c r="D72" s="244"/>
      <c r="E72" s="118"/>
      <c r="F72" s="182"/>
      <c r="G72" s="86" t="s">
        <v>596</v>
      </c>
      <c r="H72" s="144" t="s">
        <v>638</v>
      </c>
      <c r="I72" s="110"/>
      <c r="J72" s="110"/>
      <c r="K72" s="143" t="s">
        <v>576</v>
      </c>
      <c r="L72" s="86" t="s">
        <v>611</v>
      </c>
      <c r="M72" s="86" t="s">
        <v>602</v>
      </c>
      <c r="N72" s="86" t="s">
        <v>605</v>
      </c>
      <c r="O72" s="86" t="s">
        <v>728</v>
      </c>
      <c r="P72" s="110"/>
      <c r="Q72" s="110"/>
      <c r="R72" s="143" t="s">
        <v>715</v>
      </c>
      <c r="S72" s="143" t="s">
        <v>715</v>
      </c>
      <c r="T72" s="86" t="s">
        <v>744</v>
      </c>
      <c r="U72" s="86" t="s">
        <v>741</v>
      </c>
      <c r="V72" s="86" t="s">
        <v>731</v>
      </c>
      <c r="W72" s="245"/>
      <c r="X72" s="110"/>
      <c r="Y72" s="246"/>
      <c r="Z72" s="143" t="s">
        <v>824</v>
      </c>
      <c r="AA72" s="144" t="s">
        <v>760</v>
      </c>
      <c r="AB72" s="161" t="s">
        <v>737</v>
      </c>
      <c r="AC72" s="144" t="s">
        <v>800</v>
      </c>
      <c r="AD72" s="110"/>
      <c r="AE72" s="110"/>
      <c r="AF72" s="143" t="s">
        <v>719</v>
      </c>
      <c r="AG72" s="86" t="s">
        <v>783</v>
      </c>
      <c r="AH72" s="144" t="s">
        <v>804</v>
      </c>
      <c r="AI72" s="144" t="s">
        <v>812</v>
      </c>
      <c r="AJ72" s="86" t="s">
        <v>795</v>
      </c>
      <c r="AK72" s="45"/>
      <c r="AL72" s="45"/>
      <c r="AM72" s="233"/>
      <c r="AN72" s="212"/>
      <c r="AO72" s="89"/>
      <c r="AQ72" s="53"/>
    </row>
    <row r="73" spans="2:43" s="90" customFormat="1" ht="27.6" customHeight="1">
      <c r="B73" s="76"/>
      <c r="C73" s="593"/>
      <c r="D73" s="216"/>
      <c r="E73" s="56"/>
      <c r="F73" s="16"/>
      <c r="G73" s="20" t="s">
        <v>635</v>
      </c>
      <c r="H73" s="59" t="s">
        <v>599</v>
      </c>
      <c r="I73" s="52"/>
      <c r="J73" s="52"/>
      <c r="K73" s="20" t="s">
        <v>620</v>
      </c>
      <c r="L73" s="20" t="s">
        <v>650</v>
      </c>
      <c r="M73" s="20" t="s">
        <v>641</v>
      </c>
      <c r="N73" s="22" t="s">
        <v>579</v>
      </c>
      <c r="O73" s="20" t="s">
        <v>753</v>
      </c>
      <c r="P73" s="52"/>
      <c r="Q73" s="52"/>
      <c r="R73" s="56"/>
      <c r="S73" s="247" t="s">
        <v>953</v>
      </c>
      <c r="T73" s="20" t="s">
        <v>774</v>
      </c>
      <c r="U73" s="20" t="s">
        <v>771</v>
      </c>
      <c r="V73" s="20" t="s">
        <v>756</v>
      </c>
      <c r="W73" s="248"/>
      <c r="X73" s="52"/>
      <c r="Y73" s="249"/>
      <c r="Z73" s="250" t="s">
        <v>106</v>
      </c>
      <c r="AA73" s="59" t="s">
        <v>734</v>
      </c>
      <c r="AB73" s="98" t="s">
        <v>766</v>
      </c>
      <c r="AC73" s="59" t="s">
        <v>777</v>
      </c>
      <c r="AD73" s="52"/>
      <c r="AE73" s="52"/>
      <c r="AF73" s="56"/>
      <c r="AG73" s="59" t="s">
        <v>780</v>
      </c>
      <c r="AH73" s="59" t="s">
        <v>786</v>
      </c>
      <c r="AI73" s="59" t="s">
        <v>789</v>
      </c>
      <c r="AJ73" s="59" t="s">
        <v>954</v>
      </c>
      <c r="AK73" s="52"/>
      <c r="AL73" s="52"/>
      <c r="AM73" s="216"/>
      <c r="AN73" s="216"/>
      <c r="AO73" s="89"/>
      <c r="AQ73" s="53"/>
    </row>
    <row r="74" spans="2:43" s="90" customFormat="1" ht="27.6" customHeight="1" thickBot="1">
      <c r="B74" s="76"/>
      <c r="C74" s="593"/>
      <c r="D74" s="239"/>
      <c r="E74" s="70"/>
      <c r="F74" s="67"/>
      <c r="G74" s="70"/>
      <c r="H74" s="70"/>
      <c r="I74" s="69"/>
      <c r="J74" s="69"/>
      <c r="K74" s="70"/>
      <c r="L74" s="70"/>
      <c r="M74" s="101" t="s">
        <v>644</v>
      </c>
      <c r="N74" s="70"/>
      <c r="O74" s="70"/>
      <c r="P74" s="69"/>
      <c r="Q74" s="69"/>
      <c r="R74" s="70"/>
      <c r="S74" s="70"/>
      <c r="T74" s="70"/>
      <c r="U74" s="70"/>
      <c r="V74" s="250" t="s">
        <v>106</v>
      </c>
      <c r="W74" s="69"/>
      <c r="X74" s="69"/>
      <c r="Y74" s="241"/>
      <c r="Z74" s="70"/>
      <c r="AA74" s="217" t="s">
        <v>763</v>
      </c>
      <c r="AB74" s="163" t="s">
        <v>749</v>
      </c>
      <c r="AC74" s="242"/>
      <c r="AD74" s="69"/>
      <c r="AE74" s="69"/>
      <c r="AF74" s="70"/>
      <c r="AG74" s="101" t="s">
        <v>819</v>
      </c>
      <c r="AH74" s="217" t="s">
        <v>808</v>
      </c>
      <c r="AI74" s="68"/>
      <c r="AJ74" s="101" t="s">
        <v>821</v>
      </c>
      <c r="AK74" s="69"/>
      <c r="AL74" s="69"/>
      <c r="AM74" s="239"/>
      <c r="AN74" s="239"/>
      <c r="AO74" s="89"/>
      <c r="AQ74" s="53"/>
    </row>
    <row r="75" spans="2:43" s="90" customFormat="1" ht="27.6" customHeight="1">
      <c r="B75" s="76"/>
      <c r="C75" s="592" t="s">
        <v>8</v>
      </c>
      <c r="D75" s="212"/>
      <c r="E75" s="121"/>
      <c r="F75" s="182"/>
      <c r="G75" s="155" t="s">
        <v>672</v>
      </c>
      <c r="H75" s="86" t="s">
        <v>869</v>
      </c>
      <c r="I75" s="110"/>
      <c r="J75" s="110"/>
      <c r="K75" s="143" t="s">
        <v>394</v>
      </c>
      <c r="L75" s="143" t="s">
        <v>394</v>
      </c>
      <c r="M75" s="86" t="s">
        <v>875</v>
      </c>
      <c r="N75" s="251" t="s">
        <v>878</v>
      </c>
      <c r="O75" s="86" t="s">
        <v>860</v>
      </c>
      <c r="P75" s="110"/>
      <c r="Q75" s="110"/>
      <c r="R75" s="143" t="s">
        <v>155</v>
      </c>
      <c r="S75" s="86" t="s">
        <v>111</v>
      </c>
      <c r="T75" s="143" t="s">
        <v>44</v>
      </c>
      <c r="U75" s="143" t="s">
        <v>44</v>
      </c>
      <c r="V75" s="86" t="s">
        <v>117</v>
      </c>
      <c r="W75" s="110"/>
      <c r="X75" s="110"/>
      <c r="Y75" s="252"/>
      <c r="Z75" s="143" t="s">
        <v>48</v>
      </c>
      <c r="AA75" s="86" t="s">
        <v>397</v>
      </c>
      <c r="AB75" s="251" t="s">
        <v>403</v>
      </c>
      <c r="AC75" s="143" t="s">
        <v>158</v>
      </c>
      <c r="AD75" s="110"/>
      <c r="AE75" s="110"/>
      <c r="AF75" s="143" t="s">
        <v>158</v>
      </c>
      <c r="AG75" s="251" t="s">
        <v>161</v>
      </c>
      <c r="AH75" s="86" t="s">
        <v>409</v>
      </c>
      <c r="AI75" s="86" t="s">
        <v>415</v>
      </c>
      <c r="AJ75" s="132" t="s">
        <v>948</v>
      </c>
      <c r="AK75" s="110"/>
      <c r="AL75" s="110"/>
      <c r="AM75" s="212"/>
      <c r="AN75" s="220"/>
      <c r="AO75" s="89"/>
      <c r="AQ75" s="53"/>
    </row>
    <row r="76" spans="2:43" s="90" customFormat="1" ht="27.6" customHeight="1">
      <c r="B76" s="76"/>
      <c r="C76" s="593"/>
      <c r="D76" s="216"/>
      <c r="E76" s="63"/>
      <c r="F76" s="16"/>
      <c r="G76" s="19" t="s">
        <v>675</v>
      </c>
      <c r="H76" s="59" t="s">
        <v>872</v>
      </c>
      <c r="I76" s="52"/>
      <c r="J76" s="52"/>
      <c r="K76" s="60"/>
      <c r="L76" s="56"/>
      <c r="M76" s="177" t="s">
        <v>884</v>
      </c>
      <c r="N76" s="59" t="s">
        <v>881</v>
      </c>
      <c r="O76" s="59" t="s">
        <v>856</v>
      </c>
      <c r="P76" s="52"/>
      <c r="Q76" s="52"/>
      <c r="R76" s="56"/>
      <c r="S76" s="59" t="s">
        <v>114</v>
      </c>
      <c r="T76" s="56"/>
      <c r="U76" s="56"/>
      <c r="V76" s="59" t="s">
        <v>120</v>
      </c>
      <c r="W76" s="52"/>
      <c r="X76" s="52"/>
      <c r="Y76" s="253"/>
      <c r="Z76" s="254" t="s">
        <v>952</v>
      </c>
      <c r="AA76" s="59" t="s">
        <v>400</v>
      </c>
      <c r="AB76" s="255" t="s">
        <v>406</v>
      </c>
      <c r="AD76" s="52"/>
      <c r="AE76" s="52"/>
      <c r="AF76" s="56"/>
      <c r="AG76" s="86" t="s">
        <v>421</v>
      </c>
      <c r="AH76" s="59" t="s">
        <v>412</v>
      </c>
      <c r="AI76" s="59" t="s">
        <v>418</v>
      </c>
      <c r="AJ76" s="56"/>
      <c r="AK76" s="52"/>
      <c r="AL76" s="52"/>
      <c r="AM76" s="216"/>
      <c r="AN76" s="256"/>
      <c r="AO76" s="89"/>
      <c r="AQ76" s="53"/>
    </row>
    <row r="77" spans="2:43" s="90" customFormat="1" ht="27.6" customHeight="1" thickBot="1">
      <c r="B77" s="76"/>
      <c r="C77" s="593"/>
      <c r="D77" s="243"/>
      <c r="E77" s="97"/>
      <c r="F77" s="67"/>
      <c r="G77" s="163" t="s">
        <v>678</v>
      </c>
      <c r="H77" s="70"/>
      <c r="I77" s="69"/>
      <c r="J77" s="69"/>
      <c r="K77" s="70"/>
      <c r="L77" s="70"/>
      <c r="M77" s="70"/>
      <c r="N77" s="70"/>
      <c r="O77" s="70"/>
      <c r="P77" s="69"/>
      <c r="Q77" s="69"/>
      <c r="R77" s="70"/>
      <c r="S77" s="70"/>
      <c r="T77" s="70"/>
      <c r="U77" s="151"/>
      <c r="V77" s="70"/>
      <c r="W77" s="69"/>
      <c r="X77" s="69"/>
      <c r="Y77" s="257"/>
      <c r="Z77" s="70"/>
      <c r="AA77" s="85" t="s">
        <v>48</v>
      </c>
      <c r="AB77" s="70"/>
      <c r="AC77" s="68"/>
      <c r="AD77" s="69"/>
      <c r="AE77" s="69"/>
      <c r="AF77" s="70"/>
      <c r="AG77" s="70"/>
      <c r="AH77" s="163" t="s">
        <v>425</v>
      </c>
      <c r="AI77" s="101" t="s">
        <v>462</v>
      </c>
      <c r="AJ77" s="70"/>
      <c r="AK77" s="96"/>
      <c r="AL77" s="96"/>
      <c r="AM77" s="243"/>
      <c r="AN77" s="258"/>
      <c r="AO77" s="89"/>
      <c r="AQ77" s="53"/>
    </row>
    <row r="78" spans="2:43" ht="27.6" customHeight="1">
      <c r="B78" s="4"/>
      <c r="C78" s="594" t="s">
        <v>949</v>
      </c>
      <c r="D78" s="104"/>
      <c r="E78" s="104"/>
      <c r="F78" s="104"/>
      <c r="G78" s="104"/>
      <c r="H78" s="104"/>
      <c r="I78" s="45"/>
      <c r="J78" s="45"/>
      <c r="K78" s="104"/>
      <c r="L78" s="104"/>
      <c r="M78" s="104"/>
      <c r="N78" s="104"/>
      <c r="O78" s="104"/>
      <c r="P78" s="45"/>
      <c r="Q78" s="45"/>
      <c r="R78" s="104"/>
      <c r="S78" s="104"/>
      <c r="T78" s="104"/>
      <c r="U78" s="104"/>
      <c r="V78" s="104"/>
      <c r="W78" s="45"/>
      <c r="X78" s="45"/>
      <c r="Y78" s="259"/>
      <c r="Z78" s="104"/>
      <c r="AA78" s="104"/>
      <c r="AB78" s="260"/>
      <c r="AC78" s="2"/>
      <c r="AD78" s="45"/>
      <c r="AE78" s="45"/>
      <c r="AF78" s="104"/>
      <c r="AG78" s="232"/>
      <c r="AH78" s="232"/>
      <c r="AI78" s="194" t="s">
        <v>950</v>
      </c>
      <c r="AJ78" s="194" t="s">
        <v>950</v>
      </c>
      <c r="AK78" s="45"/>
      <c r="AL78" s="45"/>
      <c r="AM78" s="261"/>
      <c r="AN78" s="262"/>
      <c r="AO78" s="8"/>
      <c r="AQ78" s="53"/>
    </row>
    <row r="79" spans="2:43" ht="27.6" customHeight="1">
      <c r="B79" s="4"/>
      <c r="C79" s="595"/>
      <c r="D79" s="166"/>
      <c r="E79" s="56"/>
      <c r="F79" s="56"/>
      <c r="G79" s="56"/>
      <c r="H79" s="56"/>
      <c r="I79" s="52"/>
      <c r="J79" s="52"/>
      <c r="K79" s="56"/>
      <c r="L79" s="56"/>
      <c r="M79" s="56"/>
      <c r="N79" s="56"/>
      <c r="O79" s="56"/>
      <c r="P79" s="52"/>
      <c r="Q79" s="52"/>
      <c r="R79" s="56"/>
      <c r="S79" s="56"/>
      <c r="T79" s="56"/>
      <c r="U79" s="56"/>
      <c r="V79" s="56"/>
      <c r="W79" s="52"/>
      <c r="X79" s="52"/>
      <c r="Y79" s="249"/>
      <c r="Z79" s="56"/>
      <c r="AA79" s="56"/>
      <c r="AB79" s="56"/>
      <c r="AC79" s="56"/>
      <c r="AD79" s="52"/>
      <c r="AE79" s="52"/>
      <c r="AF79" s="56"/>
      <c r="AG79" s="56"/>
      <c r="AH79" s="56"/>
      <c r="AI79" s="56"/>
      <c r="AJ79" s="56"/>
      <c r="AK79" s="52"/>
      <c r="AL79" s="52"/>
      <c r="AM79" s="56"/>
      <c r="AN79" s="167"/>
      <c r="AO79" s="8"/>
      <c r="AQ79" s="53"/>
    </row>
    <row r="80" spans="2:43" ht="27.6" customHeight="1" thickBot="1">
      <c r="B80" s="4"/>
      <c r="C80" s="596"/>
      <c r="D80" s="168"/>
      <c r="E80" s="70"/>
      <c r="F80" s="70"/>
      <c r="G80" s="70"/>
      <c r="H80" s="70"/>
      <c r="I80" s="69"/>
      <c r="J80" s="69"/>
      <c r="K80" s="70"/>
      <c r="L80" s="70"/>
      <c r="M80" s="70"/>
      <c r="N80" s="70"/>
      <c r="O80" s="70"/>
      <c r="P80" s="69"/>
      <c r="Q80" s="69"/>
      <c r="R80" s="70"/>
      <c r="S80" s="70"/>
      <c r="T80" s="70"/>
      <c r="U80" s="70"/>
      <c r="V80" s="70"/>
      <c r="W80" s="69"/>
      <c r="X80" s="69"/>
      <c r="Y80" s="257"/>
      <c r="Z80" s="70"/>
      <c r="AA80" s="70"/>
      <c r="AB80" s="70"/>
      <c r="AC80" s="70"/>
      <c r="AD80" s="69"/>
      <c r="AE80" s="69"/>
      <c r="AF80" s="70"/>
      <c r="AG80" s="70"/>
      <c r="AH80" s="70"/>
      <c r="AI80" s="70"/>
      <c r="AJ80" s="70"/>
      <c r="AK80" s="69"/>
      <c r="AL80" s="69"/>
      <c r="AM80" s="70"/>
      <c r="AN80" s="152"/>
      <c r="AO80" s="8"/>
      <c r="AQ80" s="53"/>
    </row>
    <row r="81" spans="2:43" ht="27.6" customHeight="1" thickBot="1">
      <c r="B81" s="4"/>
      <c r="C81" s="36" t="s">
        <v>962</v>
      </c>
      <c r="D81" s="37"/>
      <c r="E81" s="38"/>
      <c r="F81" s="38"/>
      <c r="G81" s="38"/>
      <c r="H81" s="38"/>
      <c r="I81" s="38">
        <v>1</v>
      </c>
      <c r="J81" s="38">
        <f t="shared" ref="J81:AL81" si="5">+I81+1</f>
        <v>2</v>
      </c>
      <c r="K81" s="38">
        <f t="shared" si="5"/>
        <v>3</v>
      </c>
      <c r="L81" s="38">
        <f t="shared" si="5"/>
        <v>4</v>
      </c>
      <c r="M81" s="38">
        <f t="shared" si="5"/>
        <v>5</v>
      </c>
      <c r="N81" s="38">
        <f t="shared" si="5"/>
        <v>6</v>
      </c>
      <c r="O81" s="38">
        <f t="shared" si="5"/>
        <v>7</v>
      </c>
      <c r="P81" s="38">
        <f t="shared" si="5"/>
        <v>8</v>
      </c>
      <c r="Q81" s="38">
        <f t="shared" si="5"/>
        <v>9</v>
      </c>
      <c r="R81" s="38">
        <f t="shared" si="5"/>
        <v>10</v>
      </c>
      <c r="S81" s="38">
        <f t="shared" si="5"/>
        <v>11</v>
      </c>
      <c r="T81" s="38">
        <f t="shared" si="5"/>
        <v>12</v>
      </c>
      <c r="U81" s="38">
        <f t="shared" si="5"/>
        <v>13</v>
      </c>
      <c r="V81" s="38">
        <f t="shared" si="5"/>
        <v>14</v>
      </c>
      <c r="W81" s="38">
        <f t="shared" si="5"/>
        <v>15</v>
      </c>
      <c r="X81" s="38">
        <f t="shared" si="5"/>
        <v>16</v>
      </c>
      <c r="Y81" s="38">
        <f t="shared" si="5"/>
        <v>17</v>
      </c>
      <c r="Z81" s="38">
        <f t="shared" si="5"/>
        <v>18</v>
      </c>
      <c r="AA81" s="38">
        <f t="shared" si="5"/>
        <v>19</v>
      </c>
      <c r="AB81" s="38">
        <f t="shared" si="5"/>
        <v>20</v>
      </c>
      <c r="AC81" s="38">
        <f t="shared" si="5"/>
        <v>21</v>
      </c>
      <c r="AD81" s="38">
        <f t="shared" si="5"/>
        <v>22</v>
      </c>
      <c r="AE81" s="38">
        <f t="shared" si="5"/>
        <v>23</v>
      </c>
      <c r="AF81" s="38">
        <f t="shared" si="5"/>
        <v>24</v>
      </c>
      <c r="AG81" s="38">
        <f t="shared" si="5"/>
        <v>25</v>
      </c>
      <c r="AH81" s="38">
        <f t="shared" si="5"/>
        <v>26</v>
      </c>
      <c r="AI81" s="38">
        <f t="shared" si="5"/>
        <v>27</v>
      </c>
      <c r="AJ81" s="38">
        <f t="shared" si="5"/>
        <v>28</v>
      </c>
      <c r="AK81" s="38">
        <f t="shared" si="5"/>
        <v>29</v>
      </c>
      <c r="AL81" s="38">
        <f t="shared" si="5"/>
        <v>30</v>
      </c>
      <c r="AM81" s="38"/>
      <c r="AN81" s="130"/>
      <c r="AO81" s="8"/>
      <c r="AQ81" s="53"/>
    </row>
    <row r="82" spans="2:43" ht="27.6" customHeight="1">
      <c r="B82" s="4"/>
      <c r="C82" s="592" t="s">
        <v>944</v>
      </c>
      <c r="D82" s="169"/>
      <c r="E82" s="104"/>
      <c r="F82" s="203"/>
      <c r="G82" s="134"/>
      <c r="H82" s="134"/>
      <c r="I82" s="45"/>
      <c r="J82" s="45"/>
      <c r="K82" s="43" t="s">
        <v>641</v>
      </c>
      <c r="L82" s="41" t="s">
        <v>602</v>
      </c>
      <c r="M82" s="41" t="s">
        <v>602</v>
      </c>
      <c r="N82" s="47" t="s">
        <v>579</v>
      </c>
      <c r="O82" s="47" t="s">
        <v>579</v>
      </c>
      <c r="P82" s="45"/>
      <c r="Q82" s="45"/>
      <c r="R82" s="41" t="s">
        <v>605</v>
      </c>
      <c r="S82" s="47" t="s">
        <v>650</v>
      </c>
      <c r="T82" s="41" t="s">
        <v>605</v>
      </c>
      <c r="U82" s="47" t="s">
        <v>824</v>
      </c>
      <c r="V82" s="41" t="s">
        <v>611</v>
      </c>
      <c r="W82" s="45"/>
      <c r="X82" s="45"/>
      <c r="Y82" s="41" t="s">
        <v>611</v>
      </c>
      <c r="Z82" s="41" t="s">
        <v>184</v>
      </c>
      <c r="AA82" s="199" t="s">
        <v>184</v>
      </c>
      <c r="AB82" s="263" t="s">
        <v>211</v>
      </c>
      <c r="AC82" s="41" t="s">
        <v>181</v>
      </c>
      <c r="AD82" s="45"/>
      <c r="AE82" s="45"/>
      <c r="AF82" s="264"/>
      <c r="AG82" s="41" t="s">
        <v>245</v>
      </c>
      <c r="AH82" s="41" t="s">
        <v>245</v>
      </c>
      <c r="AI82" s="41" t="s">
        <v>242</v>
      </c>
      <c r="AJ82" s="41" t="s">
        <v>242</v>
      </c>
      <c r="AK82" s="135"/>
      <c r="AL82" s="135"/>
      <c r="AM82" s="134"/>
      <c r="AN82" s="136"/>
      <c r="AO82" s="8"/>
      <c r="AQ82" s="53"/>
    </row>
    <row r="83" spans="2:43" ht="27.6" customHeight="1">
      <c r="B83" s="4"/>
      <c r="C83" s="610"/>
      <c r="D83" s="166"/>
      <c r="E83" s="56"/>
      <c r="F83" s="203"/>
      <c r="G83" s="56"/>
      <c r="H83" s="56"/>
      <c r="I83" s="52"/>
      <c r="J83" s="52"/>
      <c r="K83" s="56"/>
      <c r="L83" s="56"/>
      <c r="M83" s="20" t="s">
        <v>644</v>
      </c>
      <c r="N83" s="60"/>
      <c r="O83" s="177" t="s">
        <v>605</v>
      </c>
      <c r="P83" s="52"/>
      <c r="Q83" s="52"/>
      <c r="R83" s="60"/>
      <c r="S83" s="60"/>
      <c r="T83" s="175" t="s">
        <v>824</v>
      </c>
      <c r="U83" s="60"/>
      <c r="V83" s="56"/>
      <c r="W83" s="52"/>
      <c r="X83" s="52"/>
      <c r="Y83" s="56"/>
      <c r="Z83" s="56"/>
      <c r="AA83" s="62" t="s">
        <v>211</v>
      </c>
      <c r="AB83" s="177" t="s">
        <v>181</v>
      </c>
      <c r="AC83" s="56"/>
      <c r="AD83" s="52"/>
      <c r="AE83" s="52"/>
      <c r="AF83" s="178"/>
      <c r="AG83" s="56"/>
      <c r="AH83" s="64"/>
      <c r="AI83" s="60"/>
      <c r="AJ83" s="62" t="s">
        <v>258</v>
      </c>
      <c r="AK83" s="139"/>
      <c r="AL83" s="139"/>
      <c r="AM83" s="60"/>
      <c r="AN83" s="140"/>
      <c r="AO83" s="8"/>
      <c r="AQ83" s="53"/>
    </row>
    <row r="84" spans="2:43" ht="27.6" customHeight="1" thickBot="1">
      <c r="B84" s="4"/>
      <c r="C84" s="611"/>
      <c r="D84" s="168"/>
      <c r="E84" s="70"/>
      <c r="F84" s="208"/>
      <c r="G84" s="68"/>
      <c r="H84" s="68"/>
      <c r="I84" s="69"/>
      <c r="J84" s="69"/>
      <c r="K84" s="68"/>
      <c r="L84" s="68"/>
      <c r="M84" s="68"/>
      <c r="N84" s="70"/>
      <c r="O84" s="72"/>
      <c r="P84" s="69"/>
      <c r="Q84" s="69"/>
      <c r="R84" s="70"/>
      <c r="S84" s="70"/>
      <c r="T84" s="70"/>
      <c r="U84" s="68"/>
      <c r="V84" s="70"/>
      <c r="W84" s="69"/>
      <c r="X84" s="69"/>
      <c r="Y84" s="70"/>
      <c r="Z84" s="70"/>
      <c r="AA84" s="68"/>
      <c r="AB84" s="70"/>
      <c r="AC84" s="70"/>
      <c r="AD84" s="69"/>
      <c r="AE84" s="69"/>
      <c r="AF84" s="179"/>
      <c r="AG84" s="70"/>
      <c r="AH84" s="70"/>
      <c r="AI84" s="72"/>
      <c r="AJ84" s="72"/>
      <c r="AK84" s="139"/>
      <c r="AL84" s="139"/>
      <c r="AM84" s="72"/>
      <c r="AN84" s="141"/>
      <c r="AO84" s="8"/>
      <c r="AQ84" s="53"/>
    </row>
    <row r="85" spans="2:43" s="90" customFormat="1" ht="27.6" customHeight="1">
      <c r="B85" s="76"/>
      <c r="C85" s="592" t="s">
        <v>9</v>
      </c>
      <c r="D85" s="165"/>
      <c r="E85" s="118"/>
      <c r="F85" s="212"/>
      <c r="G85" s="118"/>
      <c r="H85" s="118"/>
      <c r="I85" s="110"/>
      <c r="J85" s="110"/>
      <c r="K85" s="143" t="s">
        <v>740</v>
      </c>
      <c r="L85" s="86" t="s">
        <v>792</v>
      </c>
      <c r="M85" s="86" t="s">
        <v>272</v>
      </c>
      <c r="N85" s="86" t="s">
        <v>477</v>
      </c>
      <c r="O85" s="86" t="s">
        <v>278</v>
      </c>
      <c r="P85" s="110"/>
      <c r="Q85" s="110"/>
      <c r="R85" s="143" t="s">
        <v>290</v>
      </c>
      <c r="S85" s="144" t="s">
        <v>26</v>
      </c>
      <c r="T85" s="144" t="s">
        <v>31</v>
      </c>
      <c r="U85" s="86" t="s">
        <v>17</v>
      </c>
      <c r="V85" s="86" t="s">
        <v>275</v>
      </c>
      <c r="W85" s="110"/>
      <c r="X85" s="110"/>
      <c r="Y85" s="144" t="s">
        <v>704</v>
      </c>
      <c r="Z85" s="86" t="s">
        <v>681</v>
      </c>
      <c r="AA85" s="265" t="s">
        <v>834</v>
      </c>
      <c r="AB85" s="85" t="s">
        <v>668</v>
      </c>
      <c r="AC85" s="85" t="s">
        <v>668</v>
      </c>
      <c r="AD85" s="110"/>
      <c r="AE85" s="110"/>
      <c r="AF85" s="182"/>
      <c r="AG85" s="266" t="s">
        <v>840</v>
      </c>
      <c r="AH85" s="86" t="s">
        <v>837</v>
      </c>
      <c r="AI85" s="86" t="s">
        <v>23</v>
      </c>
      <c r="AJ85" s="155" t="s">
        <v>827</v>
      </c>
      <c r="AK85" s="42"/>
      <c r="AL85" s="42"/>
      <c r="AM85" s="134"/>
      <c r="AN85" s="146"/>
      <c r="AO85" s="89"/>
      <c r="AQ85" s="53"/>
    </row>
    <row r="86" spans="2:43" s="90" customFormat="1" ht="27.6" customHeight="1">
      <c r="B86" s="76"/>
      <c r="C86" s="593"/>
      <c r="D86" s="166"/>
      <c r="E86" s="56"/>
      <c r="F86" s="216"/>
      <c r="G86" s="56"/>
      <c r="H86" s="56"/>
      <c r="I86" s="52"/>
      <c r="J86" s="52"/>
      <c r="K86" s="56"/>
      <c r="L86" s="59" t="s">
        <v>272</v>
      </c>
      <c r="M86" s="59" t="s">
        <v>474</v>
      </c>
      <c r="N86" s="20" t="s">
        <v>490</v>
      </c>
      <c r="O86" s="20" t="s">
        <v>291</v>
      </c>
      <c r="P86" s="52"/>
      <c r="Q86" s="52"/>
      <c r="R86" s="267" t="s">
        <v>959</v>
      </c>
      <c r="S86" s="59" t="s">
        <v>11</v>
      </c>
      <c r="T86" s="59" t="s">
        <v>20</v>
      </c>
      <c r="U86" s="59" t="s">
        <v>471</v>
      </c>
      <c r="V86" s="59" t="s">
        <v>480</v>
      </c>
      <c r="W86" s="52"/>
      <c r="X86" s="52"/>
      <c r="Y86" s="59" t="s">
        <v>672</v>
      </c>
      <c r="Z86" s="20" t="s">
        <v>713</v>
      </c>
      <c r="AA86" s="20" t="s">
        <v>701</v>
      </c>
      <c r="AB86" s="56"/>
      <c r="AC86" s="94" t="s">
        <v>960</v>
      </c>
      <c r="AD86" s="52"/>
      <c r="AE86" s="52"/>
      <c r="AF86" s="16"/>
      <c r="AG86" s="59" t="s">
        <v>675</v>
      </c>
      <c r="AH86" s="20" t="s">
        <v>849</v>
      </c>
      <c r="AI86" s="20" t="s">
        <v>38</v>
      </c>
      <c r="AJ86" s="59" t="s">
        <v>958</v>
      </c>
      <c r="AK86" s="58"/>
      <c r="AL86" s="58"/>
      <c r="AM86" s="60"/>
      <c r="AN86" s="149"/>
      <c r="AO86" s="89"/>
      <c r="AQ86" s="53"/>
    </row>
    <row r="87" spans="2:43" s="90" customFormat="1" ht="27.6" customHeight="1" thickBot="1">
      <c r="B87" s="76"/>
      <c r="C87" s="593"/>
      <c r="D87" s="168"/>
      <c r="E87" s="70"/>
      <c r="F87" s="268"/>
      <c r="G87" s="68"/>
      <c r="H87" s="68"/>
      <c r="I87" s="69"/>
      <c r="J87" s="69"/>
      <c r="K87" s="68"/>
      <c r="L87" s="68"/>
      <c r="M87" s="68"/>
      <c r="N87" s="70"/>
      <c r="O87" s="72"/>
      <c r="P87" s="69"/>
      <c r="Q87" s="69"/>
      <c r="R87" s="217" t="s">
        <v>287</v>
      </c>
      <c r="S87" s="101" t="s">
        <v>41</v>
      </c>
      <c r="T87" s="70"/>
      <c r="U87" s="68"/>
      <c r="V87" s="101" t="s">
        <v>492</v>
      </c>
      <c r="W87" s="69"/>
      <c r="X87" s="69"/>
      <c r="Y87" s="101" t="s">
        <v>707</v>
      </c>
      <c r="Z87" s="101" t="s">
        <v>710</v>
      </c>
      <c r="AA87" s="101" t="s">
        <v>698</v>
      </c>
      <c r="AB87" s="70"/>
      <c r="AC87" s="101" t="s">
        <v>684</v>
      </c>
      <c r="AD87" s="69"/>
      <c r="AE87" s="69"/>
      <c r="AF87" s="67"/>
      <c r="AG87" s="101" t="s">
        <v>688</v>
      </c>
      <c r="AH87" s="217" t="s">
        <v>846</v>
      </c>
      <c r="AI87" s="70"/>
      <c r="AJ87" s="70"/>
      <c r="AK87" s="96"/>
      <c r="AL87" s="96"/>
      <c r="AM87" s="188"/>
      <c r="AN87" s="164"/>
      <c r="AO87" s="89"/>
      <c r="AQ87" s="53"/>
    </row>
    <row r="88" spans="2:43" s="90" customFormat="1" ht="27.6" customHeight="1">
      <c r="B88" s="76"/>
      <c r="C88" s="592" t="s">
        <v>8</v>
      </c>
      <c r="D88" s="169"/>
      <c r="E88" s="104"/>
      <c r="F88" s="233"/>
      <c r="G88" s="232"/>
      <c r="H88" s="232"/>
      <c r="I88" s="45"/>
      <c r="J88" s="45"/>
      <c r="K88" s="46" t="s">
        <v>225</v>
      </c>
      <c r="L88" s="46" t="s">
        <v>225</v>
      </c>
      <c r="M88" s="46" t="s">
        <v>225</v>
      </c>
      <c r="N88" s="83" t="s">
        <v>164</v>
      </c>
      <c r="O88" s="78" t="s">
        <v>56</v>
      </c>
      <c r="P88" s="45"/>
      <c r="Q88" s="45"/>
      <c r="R88" s="80" t="s">
        <v>230</v>
      </c>
      <c r="S88" s="269" t="s">
        <v>230</v>
      </c>
      <c r="T88" s="78" t="s">
        <v>59</v>
      </c>
      <c r="U88" s="78" t="s">
        <v>65</v>
      </c>
      <c r="V88" s="80" t="s">
        <v>270</v>
      </c>
      <c r="W88" s="45"/>
      <c r="X88" s="45"/>
      <c r="Y88" s="80" t="s">
        <v>270</v>
      </c>
      <c r="Z88" s="82" t="s">
        <v>338</v>
      </c>
      <c r="AA88" s="80" t="s">
        <v>498</v>
      </c>
      <c r="AB88" s="80" t="s">
        <v>498</v>
      </c>
      <c r="AC88" s="83" t="s">
        <v>68</v>
      </c>
      <c r="AD88" s="45"/>
      <c r="AE88" s="45"/>
      <c r="AF88" s="210"/>
      <c r="AG88" s="83" t="s">
        <v>72</v>
      </c>
      <c r="AH88" s="78" t="s">
        <v>170</v>
      </c>
      <c r="AI88" s="80" t="s">
        <v>507</v>
      </c>
      <c r="AJ88" s="270" t="s">
        <v>948</v>
      </c>
      <c r="AK88" s="45"/>
      <c r="AL88" s="45"/>
      <c r="AM88" s="104"/>
      <c r="AN88" s="146"/>
      <c r="AO88" s="89"/>
      <c r="AQ88" s="53"/>
    </row>
    <row r="89" spans="2:43" s="90" customFormat="1" ht="27.6" customHeight="1">
      <c r="B89" s="76"/>
      <c r="C89" s="593"/>
      <c r="D89" s="166"/>
      <c r="E89" s="56"/>
      <c r="F89" s="216"/>
      <c r="G89" s="63"/>
      <c r="H89" s="63"/>
      <c r="I89" s="52"/>
      <c r="J89" s="52"/>
      <c r="K89" s="19" t="s">
        <v>248</v>
      </c>
      <c r="L89" s="19" t="s">
        <v>248</v>
      </c>
      <c r="M89" s="19" t="s">
        <v>248</v>
      </c>
      <c r="N89" s="59" t="s">
        <v>167</v>
      </c>
      <c r="O89" s="177" t="s">
        <v>53</v>
      </c>
      <c r="P89" s="52"/>
      <c r="Q89" s="52"/>
      <c r="R89" s="56"/>
      <c r="S89" s="216"/>
      <c r="T89" s="59" t="s">
        <v>62</v>
      </c>
      <c r="U89" s="59" t="s">
        <v>68</v>
      </c>
      <c r="V89" s="56"/>
      <c r="W89" s="52"/>
      <c r="X89" s="52"/>
      <c r="Y89" s="25" t="s">
        <v>267</v>
      </c>
      <c r="Z89" s="25" t="s">
        <v>263</v>
      </c>
      <c r="AA89" s="56"/>
      <c r="AB89" s="56"/>
      <c r="AC89" s="94" t="s">
        <v>947</v>
      </c>
      <c r="AD89" s="52"/>
      <c r="AE89" s="52"/>
      <c r="AF89" s="271"/>
      <c r="AG89" s="59" t="s">
        <v>75</v>
      </c>
      <c r="AH89" s="59" t="s">
        <v>173</v>
      </c>
      <c r="AI89" s="93" t="s">
        <v>513</v>
      </c>
      <c r="AJ89" s="63"/>
      <c r="AK89" s="52"/>
      <c r="AL89" s="52"/>
      <c r="AM89" s="56"/>
      <c r="AN89" s="149"/>
      <c r="AO89" s="89"/>
      <c r="AQ89" s="53"/>
    </row>
    <row r="90" spans="2:43" s="90" customFormat="1" ht="27.6" customHeight="1" thickBot="1">
      <c r="B90" s="76"/>
      <c r="C90" s="597"/>
      <c r="D90" s="168"/>
      <c r="E90" s="70"/>
      <c r="F90" s="239"/>
      <c r="G90" s="68"/>
      <c r="H90" s="68"/>
      <c r="I90" s="69"/>
      <c r="J90" s="69"/>
      <c r="K90" s="272" t="s">
        <v>228</v>
      </c>
      <c r="L90" s="272" t="s">
        <v>228</v>
      </c>
      <c r="M90" s="272" t="s">
        <v>228</v>
      </c>
      <c r="N90" s="70"/>
      <c r="O90" s="72"/>
      <c r="P90" s="69"/>
      <c r="Q90" s="69"/>
      <c r="R90" s="70"/>
      <c r="S90" s="70"/>
      <c r="T90" s="70"/>
      <c r="U90" s="70"/>
      <c r="V90" s="70"/>
      <c r="W90" s="69"/>
      <c r="X90" s="69"/>
      <c r="Y90" s="68"/>
      <c r="Z90" s="70"/>
      <c r="AA90" s="70"/>
      <c r="AB90" s="70"/>
      <c r="AC90" s="70"/>
      <c r="AD90" s="69"/>
      <c r="AE90" s="69"/>
      <c r="AF90" s="273"/>
      <c r="AG90" s="70"/>
      <c r="AH90" s="70"/>
      <c r="AI90" s="162" t="s">
        <v>536</v>
      </c>
      <c r="AJ90" s="218"/>
      <c r="AK90" s="69"/>
      <c r="AL90" s="69"/>
      <c r="AM90" s="70"/>
      <c r="AN90" s="152"/>
      <c r="AO90" s="89"/>
      <c r="AQ90" s="53"/>
    </row>
    <row r="91" spans="2:43" ht="27.6" customHeight="1">
      <c r="B91" s="4"/>
      <c r="C91" s="595" t="s">
        <v>949</v>
      </c>
      <c r="D91" s="165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21"/>
      <c r="AC91" s="121"/>
      <c r="AD91" s="118"/>
      <c r="AE91" s="118"/>
      <c r="AF91" s="118"/>
      <c r="AH91" s="121"/>
      <c r="AI91" s="119" t="s">
        <v>950</v>
      </c>
      <c r="AJ91" s="119" t="s">
        <v>950</v>
      </c>
      <c r="AK91" s="118"/>
      <c r="AL91" s="118"/>
      <c r="AM91" s="118"/>
      <c r="AN91" s="185"/>
      <c r="AO91" s="8"/>
      <c r="AQ91" s="53"/>
    </row>
    <row r="92" spans="2:43" ht="27.6" customHeight="1">
      <c r="B92" s="4"/>
      <c r="C92" s="595"/>
      <c r="D92" s="16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1"/>
      <c r="AH92" s="56"/>
      <c r="AI92" s="56"/>
      <c r="AJ92" s="56"/>
      <c r="AK92" s="56"/>
      <c r="AL92" s="56"/>
      <c r="AM92" s="56"/>
      <c r="AN92" s="167"/>
      <c r="AO92" s="8"/>
      <c r="AQ92" s="53"/>
    </row>
    <row r="93" spans="2:43" ht="27.6" customHeight="1" thickBot="1">
      <c r="B93" s="4"/>
      <c r="C93" s="596"/>
      <c r="D93" s="168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152"/>
      <c r="AO93" s="8"/>
      <c r="AQ93" s="53"/>
    </row>
    <row r="94" spans="2:43" ht="27.6" customHeight="1">
      <c r="B94" s="4"/>
      <c r="C94" s="195"/>
      <c r="D94" s="196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  <c r="S94" s="196"/>
      <c r="T94" s="196"/>
      <c r="U94" s="196"/>
      <c r="V94" s="196"/>
      <c r="W94" s="196"/>
      <c r="X94" s="196"/>
      <c r="Y94" s="196"/>
      <c r="Z94" s="196"/>
      <c r="AA94" s="196"/>
      <c r="AB94" s="196"/>
      <c r="AC94" s="196"/>
      <c r="AD94" s="196"/>
      <c r="AE94" s="196"/>
      <c r="AF94" s="196"/>
      <c r="AG94" s="196"/>
      <c r="AH94" s="196"/>
      <c r="AI94" s="196"/>
      <c r="AJ94" s="196"/>
      <c r="AK94" s="196"/>
      <c r="AL94" s="196"/>
      <c r="AM94" s="196"/>
      <c r="AN94" s="196"/>
      <c r="AO94" s="8"/>
      <c r="AQ94" s="53"/>
    </row>
    <row r="95" spans="2:43" ht="27.6" customHeight="1" thickBot="1">
      <c r="B95" s="4"/>
      <c r="AO95" s="8"/>
      <c r="AQ95" s="53"/>
    </row>
    <row r="96" spans="2:43" ht="27.6" customHeight="1" thickBot="1">
      <c r="B96" s="4"/>
      <c r="C96" s="36" t="s">
        <v>963</v>
      </c>
      <c r="D96" s="37">
        <v>1</v>
      </c>
      <c r="E96" s="130">
        <f t="shared" ref="E96:AH96" si="6">+D96+1</f>
        <v>2</v>
      </c>
      <c r="F96" s="130">
        <f t="shared" si="6"/>
        <v>3</v>
      </c>
      <c r="G96" s="130">
        <f t="shared" si="6"/>
        <v>4</v>
      </c>
      <c r="H96" s="130">
        <f t="shared" si="6"/>
        <v>5</v>
      </c>
      <c r="I96" s="130">
        <f t="shared" si="6"/>
        <v>6</v>
      </c>
      <c r="J96" s="130">
        <f t="shared" si="6"/>
        <v>7</v>
      </c>
      <c r="K96" s="130">
        <f t="shared" si="6"/>
        <v>8</v>
      </c>
      <c r="L96" s="130">
        <f t="shared" si="6"/>
        <v>9</v>
      </c>
      <c r="M96" s="130">
        <f t="shared" si="6"/>
        <v>10</v>
      </c>
      <c r="N96" s="130">
        <f t="shared" si="6"/>
        <v>11</v>
      </c>
      <c r="O96" s="130">
        <f t="shared" si="6"/>
        <v>12</v>
      </c>
      <c r="P96" s="130">
        <f t="shared" si="6"/>
        <v>13</v>
      </c>
      <c r="Q96" s="130">
        <f t="shared" si="6"/>
        <v>14</v>
      </c>
      <c r="R96" s="130">
        <f t="shared" si="6"/>
        <v>15</v>
      </c>
      <c r="S96" s="130">
        <f t="shared" si="6"/>
        <v>16</v>
      </c>
      <c r="T96" s="130">
        <f t="shared" si="6"/>
        <v>17</v>
      </c>
      <c r="U96" s="130">
        <f t="shared" si="6"/>
        <v>18</v>
      </c>
      <c r="V96" s="130">
        <f t="shared" si="6"/>
        <v>19</v>
      </c>
      <c r="W96" s="130">
        <f t="shared" si="6"/>
        <v>20</v>
      </c>
      <c r="X96" s="130">
        <f t="shared" si="6"/>
        <v>21</v>
      </c>
      <c r="Y96" s="130">
        <f t="shared" si="6"/>
        <v>22</v>
      </c>
      <c r="Z96" s="130">
        <f t="shared" si="6"/>
        <v>23</v>
      </c>
      <c r="AA96" s="130">
        <f t="shared" si="6"/>
        <v>24</v>
      </c>
      <c r="AB96" s="130">
        <f t="shared" si="6"/>
        <v>25</v>
      </c>
      <c r="AC96" s="130">
        <f t="shared" si="6"/>
        <v>26</v>
      </c>
      <c r="AD96" s="130">
        <f t="shared" si="6"/>
        <v>27</v>
      </c>
      <c r="AE96" s="130">
        <f t="shared" si="6"/>
        <v>28</v>
      </c>
      <c r="AF96" s="130">
        <f t="shared" si="6"/>
        <v>29</v>
      </c>
      <c r="AG96" s="130">
        <f t="shared" si="6"/>
        <v>30</v>
      </c>
      <c r="AH96" s="130">
        <f t="shared" si="6"/>
        <v>31</v>
      </c>
      <c r="AI96" s="130"/>
      <c r="AJ96" s="130"/>
      <c r="AK96" s="130"/>
      <c r="AL96" s="130"/>
      <c r="AM96" s="130"/>
      <c r="AN96" s="130"/>
      <c r="AO96" s="8"/>
      <c r="AQ96" s="53"/>
    </row>
    <row r="97" spans="2:43" ht="27.6" customHeight="1">
      <c r="B97" s="4"/>
      <c r="C97" s="592" t="s">
        <v>944</v>
      </c>
      <c r="D97" s="47" t="s">
        <v>230</v>
      </c>
      <c r="E97" s="47" t="s">
        <v>230</v>
      </c>
      <c r="F97" s="41" t="s">
        <v>239</v>
      </c>
      <c r="G97" s="41" t="s">
        <v>239</v>
      </c>
      <c r="H97" s="41" t="s">
        <v>236</v>
      </c>
      <c r="I97" s="45"/>
      <c r="J97" s="45"/>
      <c r="K97" s="41" t="s">
        <v>236</v>
      </c>
      <c r="L97" s="43" t="s">
        <v>253</v>
      </c>
      <c r="M97" s="47" t="s">
        <v>225</v>
      </c>
      <c r="N97" s="43" t="s">
        <v>206</v>
      </c>
      <c r="O97" s="47" t="s">
        <v>158</v>
      </c>
      <c r="P97" s="45"/>
      <c r="Q97" s="45"/>
      <c r="R97" s="47" t="s">
        <v>158</v>
      </c>
      <c r="S97" s="43" t="s">
        <v>201</v>
      </c>
      <c r="T97" s="41" t="s">
        <v>170</v>
      </c>
      <c r="U97" s="41" t="s">
        <v>170</v>
      </c>
      <c r="V97" s="47" t="s">
        <v>44</v>
      </c>
      <c r="W97" s="45"/>
      <c r="X97" s="45"/>
      <c r="Y97" s="41" t="s">
        <v>167</v>
      </c>
      <c r="Z97" s="41" t="s">
        <v>167</v>
      </c>
      <c r="AA97" s="43" t="s">
        <v>191</v>
      </c>
      <c r="AB97" s="41" t="s">
        <v>161</v>
      </c>
      <c r="AC97" s="41" t="s">
        <v>161</v>
      </c>
      <c r="AD97" s="45"/>
      <c r="AE97" s="45"/>
      <c r="AF97" s="41" t="s">
        <v>164</v>
      </c>
      <c r="AG97" s="41" t="s">
        <v>164</v>
      </c>
      <c r="AH97" s="41" t="s">
        <v>56</v>
      </c>
      <c r="AI97" s="134"/>
      <c r="AJ97" s="134"/>
      <c r="AK97" s="45"/>
      <c r="AL97" s="135"/>
      <c r="AM97" s="134"/>
      <c r="AN97" s="136"/>
      <c r="AO97" s="8"/>
      <c r="AQ97" s="53"/>
    </row>
    <row r="98" spans="2:43" ht="27.6" customHeight="1">
      <c r="B98" s="4"/>
      <c r="C98" s="610"/>
      <c r="D98" s="60"/>
      <c r="E98" s="177" t="s">
        <v>239</v>
      </c>
      <c r="F98" s="60"/>
      <c r="G98" s="177" t="s">
        <v>236</v>
      </c>
      <c r="H98" s="60"/>
      <c r="I98" s="52"/>
      <c r="J98" s="52"/>
      <c r="K98" s="62" t="s">
        <v>253</v>
      </c>
      <c r="L98" s="175" t="s">
        <v>225</v>
      </c>
      <c r="M98" s="60"/>
      <c r="N98" s="60"/>
      <c r="O98" s="62" t="s">
        <v>203</v>
      </c>
      <c r="P98" s="52"/>
      <c r="Q98" s="52"/>
      <c r="R98" s="62" t="s">
        <v>201</v>
      </c>
      <c r="S98" s="177" t="s">
        <v>170</v>
      </c>
      <c r="T98" s="62" t="s">
        <v>198</v>
      </c>
      <c r="U98" s="175" t="s">
        <v>44</v>
      </c>
      <c r="V98" s="60"/>
      <c r="W98" s="52"/>
      <c r="X98" s="52"/>
      <c r="Y98" s="62" t="s">
        <v>194</v>
      </c>
      <c r="Z98" s="60"/>
      <c r="AA98" s="60"/>
      <c r="AB98" s="60"/>
      <c r="AC98" s="56"/>
      <c r="AD98" s="52"/>
      <c r="AE98" s="52"/>
      <c r="AF98" s="60"/>
      <c r="AG98" s="60"/>
      <c r="AH98" s="60"/>
      <c r="AI98" s="60"/>
      <c r="AJ98" s="60"/>
      <c r="AK98" s="52"/>
      <c r="AL98" s="139"/>
      <c r="AM98" s="56"/>
      <c r="AN98" s="140"/>
      <c r="AO98" s="8"/>
      <c r="AQ98" s="53"/>
    </row>
    <row r="99" spans="2:43" ht="27.6" customHeight="1" thickBot="1">
      <c r="B99" s="4"/>
      <c r="C99" s="611"/>
      <c r="D99" s="274"/>
      <c r="E99" s="72"/>
      <c r="F99" s="72"/>
      <c r="G99" s="72"/>
      <c r="H99" s="72"/>
      <c r="I99" s="69"/>
      <c r="J99" s="69"/>
      <c r="K99" s="72"/>
      <c r="L99" s="72"/>
      <c r="M99" s="72"/>
      <c r="N99" s="72"/>
      <c r="O99" s="72"/>
      <c r="P99" s="69"/>
      <c r="Q99" s="69"/>
      <c r="R99" s="72"/>
      <c r="S99" s="72"/>
      <c r="T99" s="72"/>
      <c r="U99" s="72"/>
      <c r="V99" s="72"/>
      <c r="W99" s="69"/>
      <c r="X99" s="69"/>
      <c r="Y99" s="72"/>
      <c r="Z99" s="72"/>
      <c r="AA99" s="72"/>
      <c r="AB99" s="72"/>
      <c r="AC99" s="150"/>
      <c r="AD99" s="69"/>
      <c r="AE99" s="69"/>
      <c r="AF99" s="72"/>
      <c r="AG99" s="72"/>
      <c r="AH99" s="72"/>
      <c r="AI99" s="72"/>
      <c r="AJ99" s="72"/>
      <c r="AK99" s="69"/>
      <c r="AL99" s="139"/>
      <c r="AM99" s="56"/>
      <c r="AN99" s="141"/>
      <c r="AO99" s="8"/>
      <c r="AQ99" s="53"/>
    </row>
    <row r="100" spans="2:43" s="90" customFormat="1" ht="27.6" customHeight="1">
      <c r="B100" s="76"/>
      <c r="C100" s="592" t="s">
        <v>9</v>
      </c>
      <c r="D100" s="144" t="s">
        <v>695</v>
      </c>
      <c r="E100" s="143" t="s">
        <v>866</v>
      </c>
      <c r="F100" s="86" t="s">
        <v>869</v>
      </c>
      <c r="G100" s="86" t="s">
        <v>875</v>
      </c>
      <c r="H100" s="86" t="s">
        <v>881</v>
      </c>
      <c r="I100" s="110"/>
      <c r="J100" s="110"/>
      <c r="K100" s="85" t="s">
        <v>852</v>
      </c>
      <c r="L100" s="86" t="s">
        <v>860</v>
      </c>
      <c r="M100" s="86" t="s">
        <v>856</v>
      </c>
      <c r="N100" s="86" t="s">
        <v>114</v>
      </c>
      <c r="O100" s="143" t="s">
        <v>230</v>
      </c>
      <c r="P100" s="110"/>
      <c r="Q100" s="110"/>
      <c r="R100" s="86" t="s">
        <v>120</v>
      </c>
      <c r="S100" s="181" t="s">
        <v>117</v>
      </c>
      <c r="T100" s="142" t="s">
        <v>72</v>
      </c>
      <c r="U100" s="275" t="s">
        <v>68</v>
      </c>
      <c r="V100" s="86" t="s">
        <v>62</v>
      </c>
      <c r="W100" s="110"/>
      <c r="X100" s="110"/>
      <c r="Y100" s="143" t="s">
        <v>225</v>
      </c>
      <c r="Z100" s="143" t="s">
        <v>225</v>
      </c>
      <c r="AA100" s="86" t="s">
        <v>59</v>
      </c>
      <c r="AB100" s="86" t="s">
        <v>245</v>
      </c>
      <c r="AC100" s="86" t="s">
        <v>239</v>
      </c>
      <c r="AD100" s="110"/>
      <c r="AE100" s="110"/>
      <c r="AF100" s="86" t="s">
        <v>236</v>
      </c>
      <c r="AG100" s="144" t="s">
        <v>206</v>
      </c>
      <c r="AH100" s="143" t="s">
        <v>158</v>
      </c>
      <c r="AI100" s="118"/>
      <c r="AJ100" s="118"/>
      <c r="AK100" s="45"/>
      <c r="AL100" s="42"/>
      <c r="AM100" s="104"/>
      <c r="AN100" s="146"/>
      <c r="AO100" s="89"/>
      <c r="AQ100" s="53"/>
    </row>
    <row r="101" spans="2:43" s="90" customFormat="1" ht="27.6" customHeight="1">
      <c r="B101" s="76"/>
      <c r="C101" s="593"/>
      <c r="D101" s="59" t="s">
        <v>678</v>
      </c>
      <c r="E101" s="56"/>
      <c r="F101" s="59" t="s">
        <v>872</v>
      </c>
      <c r="G101" s="59" t="s">
        <v>884</v>
      </c>
      <c r="H101" s="59" t="s">
        <v>878</v>
      </c>
      <c r="I101" s="52"/>
      <c r="J101" s="52"/>
      <c r="K101" s="94" t="s">
        <v>946</v>
      </c>
      <c r="L101" s="20" t="s">
        <v>863</v>
      </c>
      <c r="M101" s="56"/>
      <c r="N101" s="59" t="s">
        <v>120</v>
      </c>
      <c r="O101" s="56"/>
      <c r="P101" s="52"/>
      <c r="Q101" s="52"/>
      <c r="R101" s="59" t="s">
        <v>111</v>
      </c>
      <c r="S101" s="184" t="s">
        <v>137</v>
      </c>
      <c r="T101" s="19" t="s">
        <v>75</v>
      </c>
      <c r="U101" s="276" t="s">
        <v>947</v>
      </c>
      <c r="V101" s="20" t="s">
        <v>91</v>
      </c>
      <c r="W101" s="52"/>
      <c r="X101" s="52"/>
      <c r="Y101" s="22" t="s">
        <v>228</v>
      </c>
      <c r="Z101" s="22" t="s">
        <v>228</v>
      </c>
      <c r="AA101" s="59" t="s">
        <v>65</v>
      </c>
      <c r="AB101" s="59" t="s">
        <v>242</v>
      </c>
      <c r="AC101" s="19" t="s">
        <v>250</v>
      </c>
      <c r="AD101" s="52"/>
      <c r="AE101" s="52"/>
      <c r="AF101" s="20" t="s">
        <v>206</v>
      </c>
      <c r="AG101" s="59" t="s">
        <v>233</v>
      </c>
      <c r="AH101" s="59" t="s">
        <v>179</v>
      </c>
      <c r="AI101" s="56"/>
      <c r="AJ101" s="56"/>
      <c r="AK101" s="52"/>
      <c r="AL101" s="58"/>
      <c r="AM101" s="56"/>
      <c r="AN101" s="149"/>
      <c r="AO101" s="89"/>
      <c r="AQ101" s="53"/>
    </row>
    <row r="102" spans="2:43" s="90" customFormat="1" ht="27.6" customHeight="1" thickBot="1">
      <c r="B102" s="76"/>
      <c r="C102" s="593"/>
      <c r="D102" s="277" t="s">
        <v>691</v>
      </c>
      <c r="E102" s="70"/>
      <c r="F102" s="101" t="s">
        <v>892</v>
      </c>
      <c r="G102" s="70"/>
      <c r="H102" s="70"/>
      <c r="I102" s="69"/>
      <c r="J102" s="69"/>
      <c r="K102" s="70"/>
      <c r="L102" s="70"/>
      <c r="M102" s="70"/>
      <c r="N102" s="70"/>
      <c r="O102" s="70"/>
      <c r="P102" s="69"/>
      <c r="Q102" s="69"/>
      <c r="R102" s="151"/>
      <c r="S102" s="101" t="s">
        <v>150</v>
      </c>
      <c r="T102" s="101" t="s">
        <v>101</v>
      </c>
      <c r="U102" s="101" t="s">
        <v>98</v>
      </c>
      <c r="V102" s="217" t="s">
        <v>95</v>
      </c>
      <c r="W102" s="69"/>
      <c r="X102" s="69"/>
      <c r="Y102" s="163" t="s">
        <v>248</v>
      </c>
      <c r="Z102" s="163" t="s">
        <v>248</v>
      </c>
      <c r="AA102" s="70"/>
      <c r="AB102" s="68"/>
      <c r="AC102" s="101" t="s">
        <v>253</v>
      </c>
      <c r="AD102" s="69"/>
      <c r="AE102" s="69"/>
      <c r="AF102" s="70"/>
      <c r="AG102" s="70"/>
      <c r="AH102" s="70"/>
      <c r="AI102" s="70"/>
      <c r="AJ102" s="70"/>
      <c r="AK102" s="96"/>
      <c r="AL102" s="96"/>
      <c r="AM102" s="97"/>
      <c r="AN102" s="164"/>
      <c r="AO102" s="89"/>
      <c r="AQ102" s="53"/>
    </row>
    <row r="103" spans="2:43" s="90" customFormat="1" ht="27.6" customHeight="1">
      <c r="B103" s="76"/>
      <c r="C103" s="592" t="s">
        <v>8</v>
      </c>
      <c r="D103" s="86" t="s">
        <v>233</v>
      </c>
      <c r="E103" s="144" t="s">
        <v>558</v>
      </c>
      <c r="F103" s="85" t="s">
        <v>504</v>
      </c>
      <c r="G103" s="142" t="s">
        <v>176</v>
      </c>
      <c r="H103" s="143" t="s">
        <v>568</v>
      </c>
      <c r="I103" s="110"/>
      <c r="J103" s="110"/>
      <c r="K103" s="143" t="s">
        <v>568</v>
      </c>
      <c r="L103" s="111" t="s">
        <v>239</v>
      </c>
      <c r="M103" s="265" t="s">
        <v>245</v>
      </c>
      <c r="N103" s="86" t="s">
        <v>181</v>
      </c>
      <c r="O103" s="143" t="s">
        <v>576</v>
      </c>
      <c r="P103" s="110"/>
      <c r="Q103" s="110"/>
      <c r="R103" s="86" t="s">
        <v>295</v>
      </c>
      <c r="S103" s="143" t="s">
        <v>719</v>
      </c>
      <c r="T103" s="142" t="s">
        <v>308</v>
      </c>
      <c r="U103" s="278" t="s">
        <v>326</v>
      </c>
      <c r="V103" s="171" t="s">
        <v>715</v>
      </c>
      <c r="W103" s="110"/>
      <c r="X103" s="110"/>
      <c r="Y103" s="153" t="s">
        <v>715</v>
      </c>
      <c r="Z103" s="278" t="s">
        <v>336</v>
      </c>
      <c r="AA103" s="86" t="s">
        <v>510</v>
      </c>
      <c r="AB103" s="207"/>
      <c r="AC103" s="112" t="s">
        <v>948</v>
      </c>
      <c r="AD103" s="110"/>
      <c r="AE103" s="279"/>
      <c r="AF103" s="142" t="s">
        <v>519</v>
      </c>
      <c r="AG103" s="86" t="s">
        <v>522</v>
      </c>
      <c r="AH103" s="86" t="s">
        <v>525</v>
      </c>
      <c r="AI103" s="118"/>
      <c r="AJ103" s="121"/>
      <c r="AK103" s="45"/>
      <c r="AL103" s="45"/>
      <c r="AM103" s="104"/>
      <c r="AN103" s="146"/>
      <c r="AO103" s="89"/>
      <c r="AQ103" s="53"/>
    </row>
    <row r="104" spans="2:43" s="90" customFormat="1" ht="27.6" customHeight="1">
      <c r="B104" s="76"/>
      <c r="C104" s="593"/>
      <c r="D104" s="93" t="s">
        <v>236</v>
      </c>
      <c r="E104" s="280" t="s">
        <v>504</v>
      </c>
      <c r="F104" s="93" t="s">
        <v>528</v>
      </c>
      <c r="G104" s="19" t="s">
        <v>179</v>
      </c>
      <c r="H104" s="56"/>
      <c r="I104" s="52"/>
      <c r="J104" s="52"/>
      <c r="K104" s="63"/>
      <c r="L104" s="100" t="s">
        <v>242</v>
      </c>
      <c r="M104" s="59" t="s">
        <v>250</v>
      </c>
      <c r="N104" s="59" t="s">
        <v>184</v>
      </c>
      <c r="O104" s="56"/>
      <c r="P104" s="52"/>
      <c r="Q104" s="52"/>
      <c r="R104" s="59" t="s">
        <v>298</v>
      </c>
      <c r="S104" s="56"/>
      <c r="T104" s="59" t="s">
        <v>311</v>
      </c>
      <c r="U104" s="20" t="s">
        <v>329</v>
      </c>
      <c r="V104" s="56"/>
      <c r="W104" s="52"/>
      <c r="X104" s="52"/>
      <c r="Y104" s="225" t="s">
        <v>953</v>
      </c>
      <c r="Z104" s="59" t="s">
        <v>305</v>
      </c>
      <c r="AA104" s="20" t="s">
        <v>532</v>
      </c>
      <c r="AB104" s="111" t="s">
        <v>516</v>
      </c>
      <c r="AC104" s="56"/>
      <c r="AD104" s="52"/>
      <c r="AE104" s="52"/>
      <c r="AF104" s="62" t="s">
        <v>540</v>
      </c>
      <c r="AG104" s="20" t="s">
        <v>547</v>
      </c>
      <c r="AH104" s="20" t="s">
        <v>554</v>
      </c>
      <c r="AI104" s="56"/>
      <c r="AJ104" s="63"/>
      <c r="AK104" s="52"/>
      <c r="AL104" s="52"/>
      <c r="AM104" s="61"/>
      <c r="AN104" s="149"/>
      <c r="AO104" s="89"/>
      <c r="AQ104" s="53"/>
    </row>
    <row r="105" spans="2:43" s="90" customFormat="1" ht="27.6" customHeight="1" thickBot="1">
      <c r="B105" s="76"/>
      <c r="C105" s="597"/>
      <c r="D105" s="70"/>
      <c r="E105" s="163" t="s">
        <v>528</v>
      </c>
      <c r="F105" s="218"/>
      <c r="G105" s="70"/>
      <c r="H105" s="70"/>
      <c r="I105" s="69"/>
      <c r="J105" s="69"/>
      <c r="K105" s="70"/>
      <c r="L105" s="70"/>
      <c r="M105" s="68"/>
      <c r="N105" s="70"/>
      <c r="O105" s="150"/>
      <c r="P105" s="69"/>
      <c r="Q105" s="69"/>
      <c r="R105" s="70"/>
      <c r="S105" s="70"/>
      <c r="T105" s="151"/>
      <c r="U105" s="70"/>
      <c r="V105" s="70"/>
      <c r="W105" s="69"/>
      <c r="X105" s="69"/>
      <c r="Y105" s="70"/>
      <c r="Z105" s="101" t="s">
        <v>322</v>
      </c>
      <c r="AA105" s="70"/>
      <c r="AB105" s="162" t="s">
        <v>544</v>
      </c>
      <c r="AC105" s="70"/>
      <c r="AD105" s="69"/>
      <c r="AE105" s="69"/>
      <c r="AF105" s="150"/>
      <c r="AG105" s="70"/>
      <c r="AH105" s="70"/>
      <c r="AI105" s="68"/>
      <c r="AJ105" s="218"/>
      <c r="AK105" s="69"/>
      <c r="AL105" s="69"/>
      <c r="AM105" s="70"/>
      <c r="AN105" s="152"/>
      <c r="AO105" s="89"/>
      <c r="AQ105" s="53"/>
    </row>
    <row r="106" spans="2:43" ht="27.6" customHeight="1">
      <c r="B106" s="4"/>
      <c r="C106" s="594" t="s">
        <v>949</v>
      </c>
      <c r="D106" s="169"/>
      <c r="E106" s="104"/>
      <c r="F106" s="104"/>
      <c r="G106" s="104"/>
      <c r="H106" s="104"/>
      <c r="I106" s="45"/>
      <c r="J106" s="45"/>
      <c r="K106" s="104"/>
      <c r="L106" s="104"/>
      <c r="M106" s="104"/>
      <c r="N106" s="104"/>
      <c r="O106" s="104"/>
      <c r="P106" s="45"/>
      <c r="Q106" s="45"/>
      <c r="R106" s="104"/>
      <c r="S106" s="104"/>
      <c r="T106" s="104"/>
      <c r="U106" s="104"/>
      <c r="V106" s="104"/>
      <c r="W106" s="45"/>
      <c r="X106" s="45"/>
      <c r="Y106" s="104"/>
      <c r="Z106" s="104"/>
      <c r="AA106" s="104"/>
      <c r="AB106" s="104"/>
      <c r="AC106" s="2"/>
      <c r="AD106" s="45"/>
      <c r="AE106" s="45"/>
      <c r="AF106" s="2"/>
      <c r="AG106" s="194" t="s">
        <v>950</v>
      </c>
      <c r="AH106" s="194" t="s">
        <v>950</v>
      </c>
      <c r="AI106" s="232"/>
      <c r="AJ106" s="232"/>
      <c r="AK106" s="45"/>
      <c r="AL106" s="45"/>
      <c r="AM106" s="232"/>
      <c r="AN106" s="146"/>
      <c r="AO106" s="8"/>
      <c r="AQ106" s="53"/>
    </row>
    <row r="107" spans="2:43" ht="27.6" customHeight="1">
      <c r="B107" s="4"/>
      <c r="C107" s="595"/>
      <c r="D107" s="166"/>
      <c r="E107" s="56"/>
      <c r="F107" s="56"/>
      <c r="G107" s="56"/>
      <c r="H107" s="56"/>
      <c r="I107" s="52"/>
      <c r="J107" s="52"/>
      <c r="K107" s="56"/>
      <c r="L107" s="56"/>
      <c r="M107" s="56"/>
      <c r="N107" s="56"/>
      <c r="O107" s="56"/>
      <c r="P107" s="52"/>
      <c r="Q107" s="52"/>
      <c r="R107" s="56"/>
      <c r="S107" s="56"/>
      <c r="T107" s="56"/>
      <c r="U107" s="56"/>
      <c r="V107" s="56"/>
      <c r="W107" s="52"/>
      <c r="X107" s="52"/>
      <c r="Y107" s="56"/>
      <c r="Z107" s="56"/>
      <c r="AA107" s="56"/>
      <c r="AB107" s="56"/>
      <c r="AC107" s="56"/>
      <c r="AD107" s="52"/>
      <c r="AE107" s="52"/>
      <c r="AF107" s="56"/>
      <c r="AG107" s="51"/>
      <c r="AH107" s="56"/>
      <c r="AI107" s="56"/>
      <c r="AJ107" s="56"/>
      <c r="AK107" s="52"/>
      <c r="AL107" s="52"/>
      <c r="AM107" s="56"/>
      <c r="AN107" s="167"/>
      <c r="AO107" s="8"/>
      <c r="AQ107" s="53"/>
    </row>
    <row r="108" spans="2:43" ht="27.6" customHeight="1" thickBot="1">
      <c r="B108" s="4"/>
      <c r="C108" s="596"/>
      <c r="D108" s="168"/>
      <c r="E108" s="70"/>
      <c r="F108" s="70"/>
      <c r="G108" s="70"/>
      <c r="H108" s="70"/>
      <c r="I108" s="69"/>
      <c r="J108" s="69"/>
      <c r="K108" s="70"/>
      <c r="L108" s="70"/>
      <c r="M108" s="70"/>
      <c r="N108" s="70"/>
      <c r="O108" s="70"/>
      <c r="P108" s="69"/>
      <c r="Q108" s="69"/>
      <c r="R108" s="70"/>
      <c r="S108" s="70"/>
      <c r="T108" s="70"/>
      <c r="U108" s="70"/>
      <c r="V108" s="70"/>
      <c r="W108" s="69"/>
      <c r="X108" s="69"/>
      <c r="Y108" s="70"/>
      <c r="Z108" s="70"/>
      <c r="AA108" s="70"/>
      <c r="AB108" s="70"/>
      <c r="AC108" s="70"/>
      <c r="AD108" s="69"/>
      <c r="AE108" s="69"/>
      <c r="AF108" s="70"/>
      <c r="AG108" s="70"/>
      <c r="AH108" s="70"/>
      <c r="AI108" s="70"/>
      <c r="AJ108" s="70"/>
      <c r="AK108" s="69"/>
      <c r="AL108" s="69"/>
      <c r="AM108" s="70"/>
      <c r="AN108" s="152"/>
      <c r="AO108" s="8"/>
      <c r="AQ108" s="53"/>
    </row>
    <row r="109" spans="2:43" ht="27.6" customHeight="1" thickBot="1">
      <c r="B109" s="4"/>
      <c r="C109" s="36" t="s">
        <v>964</v>
      </c>
      <c r="D109" s="37"/>
      <c r="E109" s="38"/>
      <c r="F109" s="38"/>
      <c r="G109" s="38">
        <v>1</v>
      </c>
      <c r="H109" s="38">
        <f t="shared" ref="H109:AK109" si="7">+G109+1</f>
        <v>2</v>
      </c>
      <c r="I109" s="38">
        <f t="shared" si="7"/>
        <v>3</v>
      </c>
      <c r="J109" s="38">
        <f t="shared" si="7"/>
        <v>4</v>
      </c>
      <c r="K109" s="38">
        <f t="shared" si="7"/>
        <v>5</v>
      </c>
      <c r="L109" s="38">
        <f t="shared" si="7"/>
        <v>6</v>
      </c>
      <c r="M109" s="38">
        <f t="shared" si="7"/>
        <v>7</v>
      </c>
      <c r="N109" s="38">
        <f t="shared" si="7"/>
        <v>8</v>
      </c>
      <c r="O109" s="38">
        <f t="shared" si="7"/>
        <v>9</v>
      </c>
      <c r="P109" s="38">
        <f t="shared" si="7"/>
        <v>10</v>
      </c>
      <c r="Q109" s="38">
        <f t="shared" si="7"/>
        <v>11</v>
      </c>
      <c r="R109" s="38">
        <f t="shared" si="7"/>
        <v>12</v>
      </c>
      <c r="S109" s="38">
        <f t="shared" si="7"/>
        <v>13</v>
      </c>
      <c r="T109" s="38">
        <f t="shared" si="7"/>
        <v>14</v>
      </c>
      <c r="U109" s="38">
        <f t="shared" si="7"/>
        <v>15</v>
      </c>
      <c r="V109" s="38">
        <f t="shared" si="7"/>
        <v>16</v>
      </c>
      <c r="W109" s="38">
        <f t="shared" si="7"/>
        <v>17</v>
      </c>
      <c r="X109" s="38">
        <f t="shared" si="7"/>
        <v>18</v>
      </c>
      <c r="Y109" s="38">
        <f t="shared" si="7"/>
        <v>19</v>
      </c>
      <c r="Z109" s="38">
        <f t="shared" si="7"/>
        <v>20</v>
      </c>
      <c r="AA109" s="38">
        <f t="shared" si="7"/>
        <v>21</v>
      </c>
      <c r="AB109" s="38">
        <f t="shared" si="7"/>
        <v>22</v>
      </c>
      <c r="AC109" s="38">
        <f t="shared" si="7"/>
        <v>23</v>
      </c>
      <c r="AD109" s="38">
        <f t="shared" si="7"/>
        <v>24</v>
      </c>
      <c r="AE109" s="38">
        <f t="shared" si="7"/>
        <v>25</v>
      </c>
      <c r="AF109" s="38">
        <f t="shared" si="7"/>
        <v>26</v>
      </c>
      <c r="AG109" s="38">
        <f t="shared" si="7"/>
        <v>27</v>
      </c>
      <c r="AH109" s="38">
        <f t="shared" si="7"/>
        <v>28</v>
      </c>
      <c r="AI109" s="38">
        <f t="shared" si="7"/>
        <v>29</v>
      </c>
      <c r="AJ109" s="38">
        <f t="shared" si="7"/>
        <v>30</v>
      </c>
      <c r="AK109" s="38">
        <f t="shared" si="7"/>
        <v>31</v>
      </c>
      <c r="AL109" s="38"/>
      <c r="AM109" s="38"/>
      <c r="AN109" s="130"/>
      <c r="AO109" s="8"/>
      <c r="AQ109" s="53"/>
    </row>
    <row r="110" spans="2:43" ht="27.6" customHeight="1">
      <c r="B110" s="4"/>
      <c r="C110" s="592" t="s">
        <v>944</v>
      </c>
      <c r="D110" s="134"/>
      <c r="E110" s="134"/>
      <c r="F110" s="134"/>
      <c r="G110" s="41" t="s">
        <v>56</v>
      </c>
      <c r="H110" s="41" t="s">
        <v>53</v>
      </c>
      <c r="I110" s="45"/>
      <c r="J110" s="45"/>
      <c r="K110" s="41" t="s">
        <v>53</v>
      </c>
      <c r="L110" s="47" t="s">
        <v>48</v>
      </c>
      <c r="M110" s="47" t="s">
        <v>48</v>
      </c>
      <c r="N110" s="41" t="s">
        <v>59</v>
      </c>
      <c r="O110" s="41" t="s">
        <v>59</v>
      </c>
      <c r="P110" s="45"/>
      <c r="Q110" s="45"/>
      <c r="R110" s="41" t="s">
        <v>62</v>
      </c>
      <c r="S110" s="41" t="s">
        <v>62</v>
      </c>
      <c r="T110" s="41" t="s">
        <v>65</v>
      </c>
      <c r="U110" s="264"/>
      <c r="V110" s="264"/>
      <c r="W110" s="45"/>
      <c r="X110" s="45"/>
      <c r="Y110" s="264"/>
      <c r="Z110" s="41" t="s">
        <v>65</v>
      </c>
      <c r="AA110" s="41" t="s">
        <v>68</v>
      </c>
      <c r="AB110" s="41" t="s">
        <v>68</v>
      </c>
      <c r="AC110" s="41" t="s">
        <v>72</v>
      </c>
      <c r="AD110" s="45"/>
      <c r="AE110" s="45"/>
      <c r="AF110" s="41" t="s">
        <v>72</v>
      </c>
      <c r="AG110" s="41" t="s">
        <v>75</v>
      </c>
      <c r="AH110" s="41" t="s">
        <v>75</v>
      </c>
      <c r="AI110" s="47" t="s">
        <v>155</v>
      </c>
      <c r="AJ110" s="41" t="s">
        <v>412</v>
      </c>
      <c r="AK110" s="135"/>
      <c r="AL110" s="135"/>
      <c r="AM110" s="134"/>
      <c r="AN110" s="136"/>
      <c r="AO110" s="8"/>
      <c r="AQ110" s="53"/>
    </row>
    <row r="111" spans="2:43" ht="27.6" customHeight="1">
      <c r="B111" s="4"/>
      <c r="C111" s="610"/>
      <c r="D111" s="56"/>
      <c r="E111" s="60"/>
      <c r="F111" s="60"/>
      <c r="G111" s="20" t="s">
        <v>80</v>
      </c>
      <c r="H111" s="60"/>
      <c r="I111" s="52"/>
      <c r="J111" s="52"/>
      <c r="K111" s="60"/>
      <c r="L111" s="60"/>
      <c r="M111" s="177" t="s">
        <v>59</v>
      </c>
      <c r="N111" s="62" t="s">
        <v>84</v>
      </c>
      <c r="O111" s="177" t="s">
        <v>62</v>
      </c>
      <c r="P111" s="52"/>
      <c r="Q111" s="52"/>
      <c r="R111" s="62" t="s">
        <v>91</v>
      </c>
      <c r="S111" s="177" t="s">
        <v>65</v>
      </c>
      <c r="T111" s="60"/>
      <c r="U111" s="178"/>
      <c r="V111" s="178"/>
      <c r="W111" s="52"/>
      <c r="X111" s="52"/>
      <c r="Y111" s="178"/>
      <c r="Z111" s="177" t="s">
        <v>68</v>
      </c>
      <c r="AA111" s="62" t="s">
        <v>98</v>
      </c>
      <c r="AB111" s="177" t="s">
        <v>72</v>
      </c>
      <c r="AC111" s="62" t="s">
        <v>101</v>
      </c>
      <c r="AD111" s="52"/>
      <c r="AE111" s="52"/>
      <c r="AF111" s="177" t="s">
        <v>75</v>
      </c>
      <c r="AG111" s="60"/>
      <c r="AH111" s="175" t="s">
        <v>155</v>
      </c>
      <c r="AI111" s="60"/>
      <c r="AJ111" s="60"/>
      <c r="AK111" s="139"/>
      <c r="AL111" s="139"/>
      <c r="AM111" s="60"/>
      <c r="AN111" s="140"/>
      <c r="AO111" s="8"/>
      <c r="AQ111" s="53"/>
    </row>
    <row r="112" spans="2:43" ht="27.6" customHeight="1" thickBot="1">
      <c r="B112" s="4"/>
      <c r="C112" s="611"/>
      <c r="D112" s="281"/>
      <c r="E112" s="56"/>
      <c r="F112" s="56"/>
      <c r="G112" s="97"/>
      <c r="H112" s="56"/>
      <c r="I112" s="96"/>
      <c r="J112" s="52"/>
      <c r="K112" s="56"/>
      <c r="L112" s="97"/>
      <c r="M112" s="97"/>
      <c r="N112" s="98" t="s">
        <v>88</v>
      </c>
      <c r="O112" s="56"/>
      <c r="P112" s="52"/>
      <c r="Q112" s="52"/>
      <c r="R112" s="20" t="s">
        <v>95</v>
      </c>
      <c r="S112" s="97"/>
      <c r="T112" s="56"/>
      <c r="U112" s="16"/>
      <c r="V112" s="16"/>
      <c r="W112" s="52"/>
      <c r="X112" s="52"/>
      <c r="Y112" s="193"/>
      <c r="Z112" s="56"/>
      <c r="AA112" s="56"/>
      <c r="AB112" s="56"/>
      <c r="AC112" s="63"/>
      <c r="AD112" s="52"/>
      <c r="AE112" s="52"/>
      <c r="AF112" s="56"/>
      <c r="AG112" s="97"/>
      <c r="AH112" s="56"/>
      <c r="AI112" s="72"/>
      <c r="AJ112" s="56"/>
      <c r="AK112" s="139"/>
      <c r="AL112" s="139"/>
      <c r="AM112" s="72"/>
      <c r="AN112" s="141"/>
      <c r="AO112" s="8"/>
      <c r="AQ112" s="53"/>
    </row>
    <row r="113" spans="2:43" s="90" customFormat="1" ht="27.6" customHeight="1">
      <c r="B113" s="76"/>
      <c r="C113" s="592" t="s">
        <v>9</v>
      </c>
      <c r="D113" s="169"/>
      <c r="E113" s="104"/>
      <c r="F113" s="104"/>
      <c r="G113" s="78" t="s">
        <v>176</v>
      </c>
      <c r="H113" s="78" t="s">
        <v>181</v>
      </c>
      <c r="I113" s="45"/>
      <c r="J113" s="45"/>
      <c r="K113" s="78" t="s">
        <v>173</v>
      </c>
      <c r="L113" s="80" t="s">
        <v>44</v>
      </c>
      <c r="M113" s="78" t="s">
        <v>170</v>
      </c>
      <c r="N113" s="78" t="s">
        <v>161</v>
      </c>
      <c r="O113" s="78" t="s">
        <v>164</v>
      </c>
      <c r="P113" s="45"/>
      <c r="Q113" s="45"/>
      <c r="R113" s="78" t="s">
        <v>167</v>
      </c>
      <c r="S113" s="82" t="s">
        <v>80</v>
      </c>
      <c r="T113" s="46" t="s">
        <v>48</v>
      </c>
      <c r="U113" s="210"/>
      <c r="V113" s="210"/>
      <c r="W113" s="45"/>
      <c r="X113" s="45"/>
      <c r="Y113" s="210"/>
      <c r="Z113" s="78" t="s">
        <v>412</v>
      </c>
      <c r="AA113" s="82" t="s">
        <v>465</v>
      </c>
      <c r="AB113" s="78" t="s">
        <v>418</v>
      </c>
      <c r="AC113" s="82" t="s">
        <v>454</v>
      </c>
      <c r="AD113" s="45"/>
      <c r="AE113" s="45"/>
      <c r="AF113" s="80" t="s">
        <v>155</v>
      </c>
      <c r="AG113" s="78" t="s">
        <v>406</v>
      </c>
      <c r="AH113" s="78" t="s">
        <v>403</v>
      </c>
      <c r="AI113" s="82" t="s">
        <v>431</v>
      </c>
      <c r="AJ113" s="78" t="s">
        <v>311</v>
      </c>
      <c r="AK113" s="45"/>
      <c r="AL113" s="45"/>
      <c r="AM113" s="134"/>
      <c r="AN113" s="146"/>
      <c r="AO113" s="89"/>
      <c r="AQ113" s="53"/>
    </row>
    <row r="114" spans="2:43" s="90" customFormat="1" ht="27.6" customHeight="1">
      <c r="B114" s="76"/>
      <c r="C114" s="593"/>
      <c r="D114" s="282"/>
      <c r="E114" s="56"/>
      <c r="F114" s="60"/>
      <c r="G114" s="20" t="s">
        <v>203</v>
      </c>
      <c r="H114" s="20" t="s">
        <v>209</v>
      </c>
      <c r="I114" s="52"/>
      <c r="J114" s="52"/>
      <c r="K114" s="62" t="s">
        <v>198</v>
      </c>
      <c r="L114" s="64"/>
      <c r="M114" s="20" t="s">
        <v>191</v>
      </c>
      <c r="N114" s="20" t="s">
        <v>221</v>
      </c>
      <c r="O114" s="20" t="s">
        <v>194</v>
      </c>
      <c r="P114" s="52"/>
      <c r="Q114" s="52"/>
      <c r="R114" s="59" t="s">
        <v>56</v>
      </c>
      <c r="S114" s="59" t="s">
        <v>53</v>
      </c>
      <c r="T114" s="94" t="s">
        <v>952</v>
      </c>
      <c r="U114" s="16"/>
      <c r="V114" s="16"/>
      <c r="W114" s="52"/>
      <c r="X114" s="52"/>
      <c r="Y114" s="16"/>
      <c r="Z114" s="20" t="s">
        <v>460</v>
      </c>
      <c r="AA114" s="59" t="s">
        <v>415</v>
      </c>
      <c r="AB114" s="20" t="s">
        <v>457</v>
      </c>
      <c r="AC114" s="59" t="s">
        <v>409</v>
      </c>
      <c r="AD114" s="52"/>
      <c r="AE114" s="52"/>
      <c r="AF114" s="59" t="s">
        <v>421</v>
      </c>
      <c r="AG114" s="20" t="s">
        <v>447</v>
      </c>
      <c r="AH114" s="20" t="s">
        <v>444</v>
      </c>
      <c r="AI114" s="59" t="s">
        <v>400</v>
      </c>
      <c r="AJ114" s="59" t="s">
        <v>308</v>
      </c>
      <c r="AK114" s="183"/>
      <c r="AL114" s="183"/>
      <c r="AM114" s="65"/>
      <c r="AN114" s="185"/>
      <c r="AO114" s="89"/>
      <c r="AQ114" s="53"/>
    </row>
    <row r="115" spans="2:43" s="90" customFormat="1" ht="27.6" customHeight="1">
      <c r="B115" s="76"/>
      <c r="C115" s="593"/>
      <c r="D115" s="166"/>
      <c r="E115" s="97"/>
      <c r="F115" s="60"/>
      <c r="G115" s="93" t="s">
        <v>184</v>
      </c>
      <c r="H115" s="97"/>
      <c r="I115" s="96"/>
      <c r="J115" s="52"/>
      <c r="K115" s="60"/>
      <c r="L115" s="97"/>
      <c r="M115" s="56"/>
      <c r="N115" s="56"/>
      <c r="O115" s="56"/>
      <c r="P115" s="52"/>
      <c r="Q115" s="52"/>
      <c r="R115" s="97"/>
      <c r="S115" s="60"/>
      <c r="T115" s="56"/>
      <c r="U115" s="16"/>
      <c r="V115" s="16"/>
      <c r="W115" s="52"/>
      <c r="X115" s="52"/>
      <c r="Y115" s="16"/>
      <c r="Z115" s="56"/>
      <c r="AA115" s="56"/>
      <c r="AB115" s="56"/>
      <c r="AC115" s="20" t="s">
        <v>451</v>
      </c>
      <c r="AD115" s="52"/>
      <c r="AE115" s="52"/>
      <c r="AF115" s="56"/>
      <c r="AG115" s="20" t="s">
        <v>441</v>
      </c>
      <c r="AH115" s="20" t="s">
        <v>437</v>
      </c>
      <c r="AI115" s="59" t="s">
        <v>397</v>
      </c>
      <c r="AJ115" s="56"/>
      <c r="AK115" s="58"/>
      <c r="AL115" s="58"/>
      <c r="AM115" s="60"/>
      <c r="AN115" s="149"/>
      <c r="AO115" s="89"/>
      <c r="AQ115" s="53"/>
    </row>
    <row r="116" spans="2:43" s="90" customFormat="1" ht="27.6" customHeight="1" thickBot="1">
      <c r="B116" s="76"/>
      <c r="C116" s="593"/>
      <c r="D116" s="283"/>
      <c r="E116" s="70"/>
      <c r="F116" s="70"/>
      <c r="G116" s="70"/>
      <c r="H116" s="70"/>
      <c r="I116" s="69"/>
      <c r="J116" s="69"/>
      <c r="K116" s="70"/>
      <c r="L116" s="70"/>
      <c r="M116" s="70"/>
      <c r="N116" s="70"/>
      <c r="O116" s="284"/>
      <c r="P116" s="69"/>
      <c r="Q116" s="69"/>
      <c r="R116" s="70"/>
      <c r="S116" s="285"/>
      <c r="T116" s="70"/>
      <c r="U116" s="67"/>
      <c r="V116" s="67"/>
      <c r="W116" s="69"/>
      <c r="X116" s="69"/>
      <c r="Y116" s="286"/>
      <c r="Z116" s="70"/>
      <c r="AA116" s="70"/>
      <c r="AB116" s="70"/>
      <c r="AC116" s="287" t="s">
        <v>425</v>
      </c>
      <c r="AD116" s="288"/>
      <c r="AE116" s="288"/>
      <c r="AF116" s="70"/>
      <c r="AG116" s="70"/>
      <c r="AH116" s="289" t="s">
        <v>434</v>
      </c>
      <c r="AI116" s="157"/>
      <c r="AJ116" s="70"/>
      <c r="AK116" s="69"/>
      <c r="AL116" s="69"/>
      <c r="AM116" s="72"/>
      <c r="AN116" s="152"/>
      <c r="AO116" s="89"/>
      <c r="AQ116" s="53"/>
    </row>
    <row r="117" spans="2:43" s="90" customFormat="1" ht="27.6" customHeight="1">
      <c r="B117" s="76"/>
      <c r="C117" s="592" t="s">
        <v>8</v>
      </c>
      <c r="D117" s="207"/>
      <c r="E117" s="118"/>
      <c r="F117" s="118"/>
      <c r="G117" s="82" t="s">
        <v>561</v>
      </c>
      <c r="H117" s="86" t="s">
        <v>530</v>
      </c>
      <c r="I117" s="110"/>
      <c r="J117" s="110"/>
      <c r="K117" s="86" t="s">
        <v>581</v>
      </c>
      <c r="L117" s="86" t="s">
        <v>584</v>
      </c>
      <c r="M117" s="86" t="s">
        <v>587</v>
      </c>
      <c r="N117" s="86" t="s">
        <v>593</v>
      </c>
      <c r="O117" s="86" t="s">
        <v>728</v>
      </c>
      <c r="P117" s="110"/>
      <c r="Q117" s="110"/>
      <c r="R117" s="172" t="s">
        <v>756</v>
      </c>
      <c r="S117" s="170" t="s">
        <v>731</v>
      </c>
      <c r="T117" s="170" t="s">
        <v>737</v>
      </c>
      <c r="U117" s="190"/>
      <c r="V117" s="290"/>
      <c r="W117" s="110"/>
      <c r="X117" s="110"/>
      <c r="Y117" s="182"/>
      <c r="Z117" s="145" t="s">
        <v>741</v>
      </c>
      <c r="AA117" s="155" t="s">
        <v>744</v>
      </c>
      <c r="AB117" s="142" t="s">
        <v>777</v>
      </c>
      <c r="AC117" s="86" t="s">
        <v>780</v>
      </c>
      <c r="AD117" s="110"/>
      <c r="AE117" s="110"/>
      <c r="AF117" s="86" t="s">
        <v>786</v>
      </c>
      <c r="AG117" s="155" t="s">
        <v>789</v>
      </c>
      <c r="AH117" s="144" t="s">
        <v>812</v>
      </c>
      <c r="AI117" s="161" t="s">
        <v>792</v>
      </c>
      <c r="AJ117" s="112" t="s">
        <v>948</v>
      </c>
      <c r="AK117" s="45"/>
      <c r="AL117" s="45"/>
      <c r="AM117" s="104"/>
      <c r="AN117" s="146"/>
      <c r="AO117" s="89"/>
      <c r="AQ117" s="53"/>
    </row>
    <row r="118" spans="2:43" s="90" customFormat="1" ht="27.6" customHeight="1">
      <c r="B118" s="76"/>
      <c r="C118" s="593"/>
      <c r="D118" s="99"/>
      <c r="E118" s="56"/>
      <c r="F118" s="56"/>
      <c r="G118" s="253" t="s">
        <v>495</v>
      </c>
      <c r="H118" s="56"/>
      <c r="I118" s="52"/>
      <c r="J118" s="52"/>
      <c r="K118" s="59" t="s">
        <v>608</v>
      </c>
      <c r="L118" s="20" t="s">
        <v>622</v>
      </c>
      <c r="M118" s="59" t="s">
        <v>590</v>
      </c>
      <c r="N118" s="20" t="s">
        <v>632</v>
      </c>
      <c r="O118" s="20" t="s">
        <v>753</v>
      </c>
      <c r="P118" s="52"/>
      <c r="Q118" s="52"/>
      <c r="R118" s="19" t="s">
        <v>749</v>
      </c>
      <c r="S118" s="177" t="s">
        <v>734</v>
      </c>
      <c r="T118" s="56"/>
      <c r="U118" s="16"/>
      <c r="V118" s="16"/>
      <c r="W118" s="52"/>
      <c r="X118" s="52"/>
      <c r="Y118" s="16"/>
      <c r="Z118" s="20" t="s">
        <v>771</v>
      </c>
      <c r="AA118" s="20" t="s">
        <v>774</v>
      </c>
      <c r="AB118" s="20" t="s">
        <v>800</v>
      </c>
      <c r="AC118" s="20" t="s">
        <v>819</v>
      </c>
      <c r="AD118" s="52"/>
      <c r="AE118" s="52"/>
      <c r="AF118" s="20" t="s">
        <v>804</v>
      </c>
      <c r="AG118" s="20" t="s">
        <v>808</v>
      </c>
      <c r="AH118" s="59" t="s">
        <v>795</v>
      </c>
      <c r="AI118" s="59" t="s">
        <v>596</v>
      </c>
      <c r="AJ118" s="56"/>
      <c r="AK118" s="52"/>
      <c r="AL118" s="52"/>
      <c r="AM118" s="56"/>
      <c r="AN118" s="149"/>
      <c r="AO118" s="89"/>
      <c r="AQ118" s="53"/>
    </row>
    <row r="119" spans="2:43" s="90" customFormat="1" ht="27.6" customHeight="1" thickBot="1">
      <c r="B119" s="76"/>
      <c r="C119" s="593"/>
      <c r="D119" s="281"/>
      <c r="E119" s="97"/>
      <c r="F119" s="97"/>
      <c r="G119" s="97"/>
      <c r="H119" s="97"/>
      <c r="I119" s="96"/>
      <c r="J119" s="96"/>
      <c r="K119" s="97"/>
      <c r="L119" s="97"/>
      <c r="M119" s="97"/>
      <c r="N119" s="188"/>
      <c r="O119" s="97"/>
      <c r="P119" s="96"/>
      <c r="Q119" s="96"/>
      <c r="R119" s="98" t="s">
        <v>760</v>
      </c>
      <c r="S119" s="188"/>
      <c r="T119" s="97"/>
      <c r="U119" s="271"/>
      <c r="V119" s="271"/>
      <c r="W119" s="96"/>
      <c r="X119" s="96"/>
      <c r="Y119" s="271"/>
      <c r="Z119" s="97"/>
      <c r="AA119" s="97"/>
      <c r="AB119" s="98" t="s">
        <v>816</v>
      </c>
      <c r="AC119" s="93" t="s">
        <v>783</v>
      </c>
      <c r="AD119" s="96"/>
      <c r="AE119" s="96"/>
      <c r="AF119" s="97"/>
      <c r="AG119" s="93" t="s">
        <v>954</v>
      </c>
      <c r="AH119" s="97"/>
      <c r="AI119" s="97"/>
      <c r="AJ119" s="97"/>
      <c r="AK119" s="96"/>
      <c r="AL119" s="96"/>
      <c r="AM119" s="97"/>
      <c r="AN119" s="164"/>
      <c r="AO119" s="89"/>
      <c r="AQ119" s="53"/>
    </row>
    <row r="120" spans="2:43" ht="27.6" customHeight="1">
      <c r="B120" s="4"/>
      <c r="C120" s="594" t="s">
        <v>949</v>
      </c>
      <c r="D120" s="104"/>
      <c r="E120" s="104"/>
      <c r="F120" s="104"/>
      <c r="G120" s="104"/>
      <c r="H120" s="104"/>
      <c r="I120" s="45"/>
      <c r="J120" s="45"/>
      <c r="K120" s="104"/>
      <c r="L120" s="104"/>
      <c r="M120" s="104"/>
      <c r="N120" s="104"/>
      <c r="O120" s="104"/>
      <c r="P120" s="45"/>
      <c r="Q120" s="45"/>
      <c r="R120" s="104"/>
      <c r="S120" s="104"/>
      <c r="T120" s="104"/>
      <c r="U120" s="104"/>
      <c r="V120" s="104"/>
      <c r="W120" s="45"/>
      <c r="X120" s="45"/>
      <c r="Y120" s="104"/>
      <c r="Z120" s="104"/>
      <c r="AA120" s="232"/>
      <c r="AB120" s="232"/>
      <c r="AC120" s="104"/>
      <c r="AD120" s="45"/>
      <c r="AE120" s="45"/>
      <c r="AF120" s="260"/>
      <c r="AG120" s="232"/>
      <c r="AH120" s="232"/>
      <c r="AI120" s="194" t="s">
        <v>950</v>
      </c>
      <c r="AJ120" s="194" t="s">
        <v>950</v>
      </c>
      <c r="AK120" s="45"/>
      <c r="AL120" s="45"/>
      <c r="AM120" s="104"/>
      <c r="AN120" s="146"/>
      <c r="AO120" s="8"/>
      <c r="AQ120" s="53"/>
    </row>
    <row r="121" spans="2:43" ht="27.6" customHeight="1">
      <c r="B121" s="4"/>
      <c r="C121" s="595"/>
      <c r="D121" s="56"/>
      <c r="E121" s="56"/>
      <c r="F121" s="56"/>
      <c r="G121" s="56"/>
      <c r="H121" s="56"/>
      <c r="I121" s="52"/>
      <c r="J121" s="52"/>
      <c r="K121" s="56"/>
      <c r="L121" s="56"/>
      <c r="M121" s="56"/>
      <c r="N121" s="56"/>
      <c r="O121" s="56"/>
      <c r="P121" s="52"/>
      <c r="Q121" s="52"/>
      <c r="R121" s="56"/>
      <c r="S121" s="56"/>
      <c r="T121" s="56"/>
      <c r="U121" s="56"/>
      <c r="V121" s="56"/>
      <c r="W121" s="52"/>
      <c r="X121" s="52"/>
      <c r="Y121" s="56"/>
      <c r="Z121" s="56"/>
      <c r="AA121" s="56"/>
      <c r="AB121" s="56"/>
      <c r="AC121" s="56"/>
      <c r="AD121" s="52"/>
      <c r="AE121" s="52"/>
      <c r="AF121" s="51"/>
      <c r="AG121" s="56"/>
      <c r="AH121" s="56"/>
      <c r="AI121" s="56"/>
      <c r="AJ121" s="56"/>
      <c r="AK121" s="52"/>
      <c r="AL121" s="52"/>
      <c r="AM121" s="56"/>
      <c r="AN121" s="167"/>
      <c r="AO121" s="8"/>
      <c r="AQ121" s="53"/>
    </row>
    <row r="122" spans="2:43" ht="27.6" customHeight="1" thickBot="1">
      <c r="B122" s="4"/>
      <c r="C122" s="596"/>
      <c r="D122" s="168"/>
      <c r="E122" s="70"/>
      <c r="F122" s="70"/>
      <c r="G122" s="70"/>
      <c r="H122" s="70"/>
      <c r="I122" s="69"/>
      <c r="J122" s="69"/>
      <c r="K122" s="70"/>
      <c r="L122" s="70"/>
      <c r="M122" s="70"/>
      <c r="N122" s="70"/>
      <c r="O122" s="70"/>
      <c r="P122" s="69"/>
      <c r="Q122" s="69"/>
      <c r="R122" s="70"/>
      <c r="S122" s="70"/>
      <c r="T122" s="70"/>
      <c r="U122" s="70"/>
      <c r="V122" s="70"/>
      <c r="W122" s="69"/>
      <c r="X122" s="69"/>
      <c r="Y122" s="70"/>
      <c r="Z122" s="70"/>
      <c r="AA122" s="70"/>
      <c r="AB122" s="70"/>
      <c r="AC122" s="70"/>
      <c r="AD122" s="69"/>
      <c r="AE122" s="69"/>
      <c r="AF122" s="70"/>
      <c r="AG122" s="70"/>
      <c r="AH122" s="70"/>
      <c r="AI122" s="70"/>
      <c r="AJ122" s="70"/>
      <c r="AK122" s="69"/>
      <c r="AL122" s="69"/>
      <c r="AM122" s="70"/>
      <c r="AN122" s="152"/>
      <c r="AO122" s="8"/>
      <c r="AQ122" s="53"/>
    </row>
    <row r="123" spans="2:43" ht="27.6" customHeight="1" thickBot="1">
      <c r="B123" s="4"/>
      <c r="C123" s="36" t="s">
        <v>965</v>
      </c>
      <c r="D123" s="37"/>
      <c r="E123" s="38"/>
      <c r="F123" s="38"/>
      <c r="G123" s="38"/>
      <c r="H123" s="38"/>
      <c r="I123" s="38"/>
      <c r="J123" s="38">
        <v>1</v>
      </c>
      <c r="K123" s="38">
        <f t="shared" ref="K123:AM123" si="8">+J123+1</f>
        <v>2</v>
      </c>
      <c r="L123" s="38">
        <f t="shared" si="8"/>
        <v>3</v>
      </c>
      <c r="M123" s="38">
        <f t="shared" si="8"/>
        <v>4</v>
      </c>
      <c r="N123" s="38">
        <f t="shared" si="8"/>
        <v>5</v>
      </c>
      <c r="O123" s="38">
        <f t="shared" si="8"/>
        <v>6</v>
      </c>
      <c r="P123" s="38">
        <f t="shared" si="8"/>
        <v>7</v>
      </c>
      <c r="Q123" s="38">
        <f t="shared" si="8"/>
        <v>8</v>
      </c>
      <c r="R123" s="38">
        <f t="shared" si="8"/>
        <v>9</v>
      </c>
      <c r="S123" s="38">
        <f t="shared" si="8"/>
        <v>10</v>
      </c>
      <c r="T123" s="38">
        <f t="shared" si="8"/>
        <v>11</v>
      </c>
      <c r="U123" s="38">
        <f t="shared" si="8"/>
        <v>12</v>
      </c>
      <c r="V123" s="38">
        <f t="shared" si="8"/>
        <v>13</v>
      </c>
      <c r="W123" s="38">
        <f t="shared" si="8"/>
        <v>14</v>
      </c>
      <c r="X123" s="38">
        <f t="shared" si="8"/>
        <v>15</v>
      </c>
      <c r="Y123" s="38">
        <f t="shared" si="8"/>
        <v>16</v>
      </c>
      <c r="Z123" s="38">
        <f t="shared" si="8"/>
        <v>17</v>
      </c>
      <c r="AA123" s="38">
        <f t="shared" si="8"/>
        <v>18</v>
      </c>
      <c r="AB123" s="38">
        <f t="shared" si="8"/>
        <v>19</v>
      </c>
      <c r="AC123" s="38">
        <f t="shared" si="8"/>
        <v>20</v>
      </c>
      <c r="AD123" s="38">
        <f t="shared" si="8"/>
        <v>21</v>
      </c>
      <c r="AE123" s="38">
        <f t="shared" si="8"/>
        <v>22</v>
      </c>
      <c r="AF123" s="38">
        <f t="shared" si="8"/>
        <v>23</v>
      </c>
      <c r="AG123" s="38">
        <f t="shared" si="8"/>
        <v>24</v>
      </c>
      <c r="AH123" s="38">
        <f t="shared" si="8"/>
        <v>25</v>
      </c>
      <c r="AI123" s="38">
        <f t="shared" si="8"/>
        <v>26</v>
      </c>
      <c r="AJ123" s="38">
        <f t="shared" si="8"/>
        <v>27</v>
      </c>
      <c r="AK123" s="38">
        <f t="shared" si="8"/>
        <v>28</v>
      </c>
      <c r="AL123" s="38">
        <f t="shared" si="8"/>
        <v>29</v>
      </c>
      <c r="AM123" s="38">
        <f t="shared" si="8"/>
        <v>30</v>
      </c>
      <c r="AN123" s="130"/>
      <c r="AO123" s="8"/>
      <c r="AQ123" s="53"/>
    </row>
    <row r="124" spans="2:43" ht="27.6" customHeight="1">
      <c r="B124" s="4"/>
      <c r="C124" s="592" t="s">
        <v>944</v>
      </c>
      <c r="D124" s="169"/>
      <c r="E124" s="104"/>
      <c r="F124" s="104"/>
      <c r="G124" s="198"/>
      <c r="H124" s="291"/>
      <c r="I124" s="45"/>
      <c r="J124" s="45"/>
      <c r="K124" s="41" t="s">
        <v>412</v>
      </c>
      <c r="L124" s="41" t="s">
        <v>418</v>
      </c>
      <c r="M124" s="41" t="s">
        <v>418</v>
      </c>
      <c r="N124" s="292" t="s">
        <v>425</v>
      </c>
      <c r="O124" s="41" t="s">
        <v>415</v>
      </c>
      <c r="P124" s="45"/>
      <c r="Q124" s="45"/>
      <c r="R124" s="41" t="s">
        <v>415</v>
      </c>
      <c r="S124" s="43" t="s">
        <v>454</v>
      </c>
      <c r="T124" s="264"/>
      <c r="U124" s="41" t="s">
        <v>409</v>
      </c>
      <c r="V124" s="41" t="s">
        <v>409</v>
      </c>
      <c r="W124" s="45"/>
      <c r="X124" s="45"/>
      <c r="Y124" s="43" t="s">
        <v>451</v>
      </c>
      <c r="Z124" s="41" t="s">
        <v>406</v>
      </c>
      <c r="AA124" s="41" t="s">
        <v>406</v>
      </c>
      <c r="AB124" s="43" t="s">
        <v>444</v>
      </c>
      <c r="AC124" s="41" t="s">
        <v>403</v>
      </c>
      <c r="AD124" s="45"/>
      <c r="AE124" s="45"/>
      <c r="AF124" s="264"/>
      <c r="AG124" s="293"/>
      <c r="AH124" s="294" t="s">
        <v>441</v>
      </c>
      <c r="AI124" s="43" t="s">
        <v>434</v>
      </c>
      <c r="AJ124" s="41" t="s">
        <v>400</v>
      </c>
      <c r="AK124" s="135"/>
      <c r="AL124" s="135"/>
      <c r="AM124" s="41" t="s">
        <v>400</v>
      </c>
      <c r="AN124" s="136"/>
      <c r="AO124" s="8"/>
      <c r="AQ124" s="53"/>
    </row>
    <row r="125" spans="2:43" ht="27.6" customHeight="1" thickBot="1">
      <c r="B125" s="4"/>
      <c r="C125" s="610"/>
      <c r="D125" s="166"/>
      <c r="E125" s="56"/>
      <c r="F125" s="56"/>
      <c r="G125" s="216"/>
      <c r="H125" s="56"/>
      <c r="I125" s="52"/>
      <c r="J125" s="52"/>
      <c r="K125" s="60"/>
      <c r="L125" s="60"/>
      <c r="M125" s="60"/>
      <c r="N125" s="20" t="s">
        <v>462</v>
      </c>
      <c r="P125" s="52"/>
      <c r="Q125" s="52"/>
      <c r="R125" s="20" t="s">
        <v>465</v>
      </c>
      <c r="S125" s="56"/>
      <c r="T125" s="16"/>
      <c r="U125" s="56"/>
      <c r="V125" s="56"/>
      <c r="W125" s="52"/>
      <c r="X125" s="52"/>
      <c r="Y125" s="20" t="s">
        <v>447</v>
      </c>
      <c r="Z125" s="56"/>
      <c r="AA125" s="56"/>
      <c r="AB125" s="56"/>
      <c r="AD125" s="52"/>
      <c r="AE125" s="52"/>
      <c r="AF125" s="16"/>
      <c r="AG125" s="295"/>
      <c r="AH125" s="20" t="s">
        <v>437</v>
      </c>
      <c r="AI125" s="56"/>
      <c r="AJ125" s="56"/>
      <c r="AK125" s="139"/>
      <c r="AL125" s="139"/>
      <c r="AM125" s="56"/>
      <c r="AN125" s="140"/>
      <c r="AO125" s="8"/>
      <c r="AQ125" s="53"/>
    </row>
    <row r="126" spans="2:43" ht="27.6" customHeight="1" thickBot="1">
      <c r="B126" s="4"/>
      <c r="C126" s="611"/>
      <c r="D126" s="168"/>
      <c r="E126" s="70"/>
      <c r="F126" s="70"/>
      <c r="G126" s="208"/>
      <c r="H126" s="72"/>
      <c r="I126" s="69"/>
      <c r="J126" s="69"/>
      <c r="K126" s="97"/>
      <c r="L126" s="56"/>
      <c r="M126" s="72"/>
      <c r="N126" s="72"/>
      <c r="O126" s="72"/>
      <c r="P126" s="69"/>
      <c r="Q126" s="69"/>
      <c r="R126" s="72"/>
      <c r="S126" s="72"/>
      <c r="T126" s="179"/>
      <c r="U126" s="72"/>
      <c r="V126" s="72"/>
      <c r="W126" s="69"/>
      <c r="X126" s="69"/>
      <c r="Y126" s="72"/>
      <c r="Z126" s="72"/>
      <c r="AA126" s="72"/>
      <c r="AB126" s="72"/>
      <c r="AC126" s="70"/>
      <c r="AD126" s="69"/>
      <c r="AE126" s="69"/>
      <c r="AF126" s="179"/>
      <c r="AG126" s="296"/>
      <c r="AH126" s="41" t="s">
        <v>403</v>
      </c>
      <c r="AI126" s="72"/>
      <c r="AJ126" s="72"/>
      <c r="AK126" s="139"/>
      <c r="AL126" s="139"/>
      <c r="AM126" s="72"/>
      <c r="AN126" s="141"/>
      <c r="AO126" s="8"/>
      <c r="AQ126" s="53"/>
    </row>
    <row r="127" spans="2:43" s="90" customFormat="1" ht="27.6" customHeight="1">
      <c r="B127" s="76"/>
      <c r="C127" s="592" t="s">
        <v>9</v>
      </c>
      <c r="D127" s="169"/>
      <c r="E127" s="104"/>
      <c r="F127" s="104"/>
      <c r="G127" s="233"/>
      <c r="H127" s="297"/>
      <c r="I127" s="298"/>
      <c r="J127" s="298"/>
      <c r="K127" s="80" t="s">
        <v>394</v>
      </c>
      <c r="L127" s="78" t="s">
        <v>305</v>
      </c>
      <c r="M127" s="78" t="s">
        <v>298</v>
      </c>
      <c r="N127" s="84" t="s">
        <v>295</v>
      </c>
      <c r="O127" s="78" t="s">
        <v>516</v>
      </c>
      <c r="P127" s="45"/>
      <c r="Q127" s="45"/>
      <c r="R127" s="299" t="s">
        <v>267</v>
      </c>
      <c r="S127" s="299" t="s">
        <v>267</v>
      </c>
      <c r="T127" s="210"/>
      <c r="U127" s="78" t="s">
        <v>522</v>
      </c>
      <c r="V127" s="84" t="s">
        <v>525</v>
      </c>
      <c r="W127" s="45"/>
      <c r="X127" s="45"/>
      <c r="Y127" s="78" t="s">
        <v>581</v>
      </c>
      <c r="Z127" s="80" t="s">
        <v>498</v>
      </c>
      <c r="AA127" s="80" t="s">
        <v>498</v>
      </c>
      <c r="AB127" s="84" t="s">
        <v>584</v>
      </c>
      <c r="AC127" s="84" t="s">
        <v>590</v>
      </c>
      <c r="AD127" s="45"/>
      <c r="AE127" s="45"/>
      <c r="AF127" s="210"/>
      <c r="AG127" s="259"/>
      <c r="AH127" s="78" t="s">
        <v>596</v>
      </c>
      <c r="AI127" s="80" t="s">
        <v>504</v>
      </c>
      <c r="AJ127" s="78" t="s">
        <v>599</v>
      </c>
      <c r="AK127" s="42"/>
      <c r="AL127" s="42"/>
      <c r="AM127" s="78" t="s">
        <v>611</v>
      </c>
      <c r="AN127" s="146"/>
      <c r="AO127" s="89"/>
      <c r="AQ127" s="53"/>
    </row>
    <row r="128" spans="2:43" s="90" customFormat="1" ht="27.6" customHeight="1" thickBot="1">
      <c r="B128" s="76"/>
      <c r="C128" s="593"/>
      <c r="D128" s="166"/>
      <c r="E128" s="56"/>
      <c r="F128" s="56"/>
      <c r="G128" s="216"/>
      <c r="H128" s="56"/>
      <c r="I128" s="52"/>
      <c r="J128" s="52"/>
      <c r="K128" s="56"/>
      <c r="L128" s="59" t="s">
        <v>301</v>
      </c>
      <c r="M128" s="25" t="s">
        <v>263</v>
      </c>
      <c r="N128" s="59" t="s">
        <v>510</v>
      </c>
      <c r="O128" s="59" t="s">
        <v>519</v>
      </c>
      <c r="P128" s="52"/>
      <c r="Q128" s="52"/>
      <c r="R128" s="22" t="s">
        <v>270</v>
      </c>
      <c r="S128" s="22" t="s">
        <v>270</v>
      </c>
      <c r="T128" s="16"/>
      <c r="U128" s="20" t="s">
        <v>554</v>
      </c>
      <c r="V128" s="177" t="s">
        <v>530</v>
      </c>
      <c r="W128" s="52"/>
      <c r="X128" s="52"/>
      <c r="Y128" s="177" t="s">
        <v>608</v>
      </c>
      <c r="Z128" s="56"/>
      <c r="AA128" s="56"/>
      <c r="AB128" s="59" t="s">
        <v>587</v>
      </c>
      <c r="AC128" s="59" t="s">
        <v>593</v>
      </c>
      <c r="AD128" s="52"/>
      <c r="AE128" s="52"/>
      <c r="AF128" s="16"/>
      <c r="AG128" s="249"/>
      <c r="AH128" s="59" t="s">
        <v>599</v>
      </c>
      <c r="AI128" s="19" t="s">
        <v>528</v>
      </c>
      <c r="AJ128" s="59" t="s">
        <v>602</v>
      </c>
      <c r="AK128" s="58"/>
      <c r="AL128" s="58"/>
      <c r="AM128" s="56"/>
      <c r="AN128" s="149"/>
      <c r="AO128" s="89"/>
      <c r="AQ128" s="53"/>
    </row>
    <row r="129" spans="2:43" s="90" customFormat="1" ht="27.6" customHeight="1" thickBot="1">
      <c r="B129" s="76"/>
      <c r="C129" s="593"/>
      <c r="D129" s="168"/>
      <c r="E129" s="70"/>
      <c r="F129" s="70"/>
      <c r="G129" s="239"/>
      <c r="H129" s="70"/>
      <c r="I129" s="69"/>
      <c r="J129" s="69"/>
      <c r="K129" s="70"/>
      <c r="L129" s="70"/>
      <c r="M129" s="70"/>
      <c r="N129" s="70"/>
      <c r="O129" s="70"/>
      <c r="P129" s="69"/>
      <c r="Q129" s="69"/>
      <c r="R129" s="70"/>
      <c r="S129" s="70"/>
      <c r="T129" s="67"/>
      <c r="U129" s="70"/>
      <c r="V129" s="102"/>
      <c r="W129" s="69"/>
      <c r="X129" s="69"/>
      <c r="Y129" s="70"/>
      <c r="Z129" s="70"/>
      <c r="AA129" s="151"/>
      <c r="AB129" s="70"/>
      <c r="AC129" s="101" t="s">
        <v>630</v>
      </c>
      <c r="AD129" s="69"/>
      <c r="AE129" s="69"/>
      <c r="AF129" s="286"/>
      <c r="AG129" s="241"/>
      <c r="AH129" s="80" t="s">
        <v>507</v>
      </c>
      <c r="AI129" s="59" t="s">
        <v>513</v>
      </c>
      <c r="AJ129" s="68"/>
      <c r="AK129" s="69"/>
      <c r="AL129" s="69"/>
      <c r="AM129" s="68"/>
      <c r="AN129" s="152"/>
      <c r="AO129" s="89"/>
      <c r="AQ129" s="53"/>
    </row>
    <row r="130" spans="2:43" s="90" customFormat="1" ht="27.6" customHeight="1" thickBot="1">
      <c r="B130" s="76"/>
      <c r="C130" s="592" t="s">
        <v>8</v>
      </c>
      <c r="D130" s="169"/>
      <c r="E130" s="104"/>
      <c r="F130" s="104"/>
      <c r="G130" s="212"/>
      <c r="H130" s="121"/>
      <c r="I130" s="300"/>
      <c r="J130" s="300"/>
      <c r="K130" s="143" t="s">
        <v>740</v>
      </c>
      <c r="L130" s="143" t="s">
        <v>740</v>
      </c>
      <c r="M130" s="86" t="s">
        <v>611</v>
      </c>
      <c r="N130" s="155" t="s">
        <v>602</v>
      </c>
      <c r="O130" s="144" t="s">
        <v>650</v>
      </c>
      <c r="P130" s="110"/>
      <c r="Q130" s="110"/>
      <c r="R130" s="143" t="s">
        <v>824</v>
      </c>
      <c r="S130" s="143" t="s">
        <v>824</v>
      </c>
      <c r="T130" s="190"/>
      <c r="U130" s="143" t="s">
        <v>824</v>
      </c>
      <c r="V130" s="86" t="s">
        <v>605</v>
      </c>
      <c r="W130" s="110"/>
      <c r="X130" s="110"/>
      <c r="Y130" s="86" t="s">
        <v>278</v>
      </c>
      <c r="Z130" s="85" t="s">
        <v>579</v>
      </c>
      <c r="AA130" s="86" t="s">
        <v>272</v>
      </c>
      <c r="AB130" s="144" t="s">
        <v>26</v>
      </c>
      <c r="AC130" s="155" t="s">
        <v>827</v>
      </c>
      <c r="AD130" s="110"/>
      <c r="AE130" s="110"/>
      <c r="AF130" s="193"/>
      <c r="AG130" s="252"/>
      <c r="AH130" s="143" t="s">
        <v>290</v>
      </c>
      <c r="AI130" s="86" t="s">
        <v>827</v>
      </c>
      <c r="AJ130" s="112" t="s">
        <v>948</v>
      </c>
      <c r="AK130" s="45"/>
      <c r="AL130" s="45"/>
      <c r="AM130" s="155" t="s">
        <v>477</v>
      </c>
      <c r="AN130" s="146"/>
      <c r="AO130" s="89"/>
      <c r="AQ130" s="53"/>
    </row>
    <row r="131" spans="2:43" s="90" customFormat="1" ht="27.6" customHeight="1">
      <c r="B131" s="76"/>
      <c r="C131" s="593"/>
      <c r="D131" s="165"/>
      <c r="E131" s="118"/>
      <c r="F131" s="118"/>
      <c r="G131" s="216"/>
      <c r="H131" s="56"/>
      <c r="I131" s="52"/>
      <c r="J131" s="52"/>
      <c r="K131" s="301"/>
      <c r="L131" s="20" t="s">
        <v>638</v>
      </c>
      <c r="M131" s="59" t="s">
        <v>599</v>
      </c>
      <c r="N131" s="20" t="s">
        <v>644</v>
      </c>
      <c r="O131" s="302" t="s">
        <v>659</v>
      </c>
      <c r="P131" s="52"/>
      <c r="Q131" s="52"/>
      <c r="R131" s="303" t="s">
        <v>106</v>
      </c>
      <c r="S131" s="303" t="s">
        <v>106</v>
      </c>
      <c r="T131" s="16"/>
      <c r="U131" s="20" t="s">
        <v>840</v>
      </c>
      <c r="V131" s="82" t="s">
        <v>281</v>
      </c>
      <c r="W131" s="52"/>
      <c r="X131" s="52"/>
      <c r="Y131" s="19" t="s">
        <v>275</v>
      </c>
      <c r="Z131" s="56"/>
      <c r="AA131" s="20" t="s">
        <v>291</v>
      </c>
      <c r="AB131" s="19" t="s">
        <v>834</v>
      </c>
      <c r="AC131" s="267" t="s">
        <v>958</v>
      </c>
      <c r="AD131" s="52"/>
      <c r="AE131" s="52"/>
      <c r="AF131" s="192"/>
      <c r="AG131" s="249"/>
      <c r="AH131" s="267" t="s">
        <v>959</v>
      </c>
      <c r="AI131" s="19" t="s">
        <v>837</v>
      </c>
      <c r="AJ131" s="63"/>
      <c r="AK131" s="110"/>
      <c r="AL131" s="110"/>
      <c r="AM131" s="20" t="s">
        <v>287</v>
      </c>
      <c r="AN131" s="185"/>
      <c r="AO131" s="89"/>
      <c r="AQ131" s="53"/>
    </row>
    <row r="132" spans="2:43" s="90" customFormat="1" ht="27.6" customHeight="1">
      <c r="B132" s="76"/>
      <c r="C132" s="593"/>
      <c r="D132" s="166"/>
      <c r="E132" s="56"/>
      <c r="F132" s="56"/>
      <c r="G132" s="243"/>
      <c r="H132" s="118"/>
      <c r="I132" s="96"/>
      <c r="J132" s="96"/>
      <c r="K132" s="56"/>
      <c r="L132" s="56"/>
      <c r="M132" s="56"/>
      <c r="N132" s="144" t="s">
        <v>641</v>
      </c>
      <c r="O132" s="56"/>
      <c r="P132" s="96"/>
      <c r="Q132" s="96"/>
      <c r="R132" s="216"/>
      <c r="S132" s="56"/>
      <c r="T132" s="16"/>
      <c r="U132" s="56"/>
      <c r="V132" s="20" t="s">
        <v>284</v>
      </c>
      <c r="W132" s="52"/>
      <c r="X132" s="52"/>
      <c r="Y132" s="56"/>
      <c r="Z132" s="56"/>
      <c r="AA132" s="186"/>
      <c r="AB132" s="20" t="s">
        <v>846</v>
      </c>
      <c r="AC132" s="56"/>
      <c r="AD132" s="52"/>
      <c r="AE132" s="52"/>
      <c r="AF132" s="16"/>
      <c r="AG132" s="249"/>
      <c r="AH132" s="56"/>
      <c r="AI132" s="85" t="s">
        <v>290</v>
      </c>
      <c r="AJ132" s="88"/>
      <c r="AK132" s="52"/>
      <c r="AL132" s="52"/>
      <c r="AM132" s="20" t="s">
        <v>490</v>
      </c>
      <c r="AN132" s="149"/>
      <c r="AO132" s="89"/>
      <c r="AQ132" s="53"/>
    </row>
    <row r="133" spans="2:43" s="90" customFormat="1" ht="27.6" customHeight="1" thickBot="1">
      <c r="B133" s="76"/>
      <c r="C133" s="593"/>
      <c r="D133" s="304"/>
      <c r="E133" s="97"/>
      <c r="F133" s="97"/>
      <c r="G133" s="97"/>
      <c r="H133" s="97"/>
      <c r="I133" s="96"/>
      <c r="J133" s="96"/>
      <c r="K133" s="97"/>
      <c r="L133" s="97"/>
      <c r="M133" s="97"/>
      <c r="N133" s="97"/>
      <c r="O133" s="187"/>
      <c r="P133" s="96"/>
      <c r="Q133" s="96"/>
      <c r="R133" s="243"/>
      <c r="S133" s="97"/>
      <c r="T133" s="271"/>
      <c r="U133" s="97"/>
      <c r="V133" s="97"/>
      <c r="W133" s="96"/>
      <c r="X133" s="96"/>
      <c r="Y133" s="97"/>
      <c r="Z133" s="97"/>
      <c r="AA133" s="97"/>
      <c r="AB133" s="97"/>
      <c r="AC133" s="97"/>
      <c r="AD133" s="96"/>
      <c r="AE133" s="96"/>
      <c r="AF133" s="271"/>
      <c r="AG133" s="305"/>
      <c r="AH133" s="97"/>
      <c r="AI133" s="187"/>
      <c r="AK133" s="96"/>
      <c r="AL133" s="96"/>
      <c r="AM133" s="98" t="s">
        <v>483</v>
      </c>
      <c r="AN133" s="164"/>
      <c r="AO133" s="89"/>
      <c r="AQ133" s="53"/>
    </row>
    <row r="134" spans="2:43" ht="27.6" customHeight="1">
      <c r="B134" s="4"/>
      <c r="C134" s="594" t="s">
        <v>949</v>
      </c>
      <c r="D134" s="169"/>
      <c r="E134" s="104"/>
      <c r="F134" s="104"/>
      <c r="G134" s="104"/>
      <c r="H134" s="104"/>
      <c r="I134" s="45"/>
      <c r="J134" s="45"/>
      <c r="K134" s="104"/>
      <c r="L134" s="104"/>
      <c r="M134" s="104"/>
      <c r="N134" s="104"/>
      <c r="O134" s="104"/>
      <c r="P134" s="45"/>
      <c r="Q134" s="45"/>
      <c r="R134" s="104"/>
      <c r="S134" s="104"/>
      <c r="T134" s="104"/>
      <c r="U134" s="104"/>
      <c r="V134" s="104"/>
      <c r="W134" s="45"/>
      <c r="X134" s="45"/>
      <c r="Y134" s="104"/>
      <c r="Z134" s="104"/>
      <c r="AA134" s="104"/>
      <c r="AB134" s="104"/>
      <c r="AC134" s="2"/>
      <c r="AD134" s="45"/>
      <c r="AE134" s="45"/>
      <c r="AF134" s="2"/>
      <c r="AG134" s="260"/>
      <c r="AH134" s="104"/>
      <c r="AI134" s="232"/>
      <c r="AJ134" s="194" t="s">
        <v>950</v>
      </c>
      <c r="AK134" s="45"/>
      <c r="AL134" s="45"/>
      <c r="AM134" s="194" t="s">
        <v>950</v>
      </c>
      <c r="AN134" s="146"/>
      <c r="AO134" s="8"/>
      <c r="AQ134" s="53"/>
    </row>
    <row r="135" spans="2:43" ht="27.6" customHeight="1">
      <c r="B135" s="4"/>
      <c r="C135" s="595"/>
      <c r="D135" s="166"/>
      <c r="E135" s="56"/>
      <c r="F135" s="56"/>
      <c r="G135" s="56"/>
      <c r="H135" s="56"/>
      <c r="I135" s="52"/>
      <c r="J135" s="52"/>
      <c r="K135" s="56"/>
      <c r="L135" s="56"/>
      <c r="M135" s="56"/>
      <c r="N135" s="56"/>
      <c r="O135" s="56"/>
      <c r="P135" s="52"/>
      <c r="Q135" s="52"/>
      <c r="R135" s="56"/>
      <c r="S135" s="56"/>
      <c r="T135" s="56"/>
      <c r="U135" s="56"/>
      <c r="V135" s="56"/>
      <c r="W135" s="52"/>
      <c r="X135" s="52"/>
      <c r="Y135" s="56"/>
      <c r="Z135" s="56"/>
      <c r="AA135" s="56"/>
      <c r="AB135" s="56"/>
      <c r="AC135" s="56"/>
      <c r="AD135" s="52"/>
      <c r="AE135" s="52"/>
      <c r="AF135" s="56"/>
      <c r="AG135" s="51"/>
      <c r="AH135" s="56"/>
      <c r="AI135" s="56"/>
      <c r="AJ135" s="56"/>
      <c r="AK135" s="52"/>
      <c r="AL135" s="52"/>
      <c r="AM135" s="56"/>
      <c r="AN135" s="167"/>
      <c r="AO135" s="8"/>
      <c r="AQ135" s="53"/>
    </row>
    <row r="136" spans="2:43" ht="27.6" customHeight="1" thickBot="1">
      <c r="B136" s="4"/>
      <c r="C136" s="596"/>
      <c r="D136" s="168"/>
      <c r="E136" s="70"/>
      <c r="F136" s="70"/>
      <c r="G136" s="70"/>
      <c r="H136" s="70"/>
      <c r="I136" s="69"/>
      <c r="J136" s="69"/>
      <c r="K136" s="70"/>
      <c r="L136" s="70"/>
      <c r="M136" s="70"/>
      <c r="N136" s="70"/>
      <c r="O136" s="70"/>
      <c r="P136" s="69"/>
      <c r="Q136" s="69"/>
      <c r="R136" s="70"/>
      <c r="S136" s="70"/>
      <c r="T136" s="70"/>
      <c r="U136" s="70"/>
      <c r="V136" s="70"/>
      <c r="W136" s="69"/>
      <c r="X136" s="69"/>
      <c r="Y136" s="70"/>
      <c r="Z136" s="70"/>
      <c r="AA136" s="70"/>
      <c r="AB136" s="70"/>
      <c r="AC136" s="70"/>
      <c r="AD136" s="69"/>
      <c r="AE136" s="69"/>
      <c r="AF136" s="70"/>
      <c r="AG136" s="70"/>
      <c r="AH136" s="70"/>
      <c r="AI136" s="70"/>
      <c r="AJ136" s="70"/>
      <c r="AK136" s="69"/>
      <c r="AL136" s="69"/>
      <c r="AM136" s="70"/>
      <c r="AN136" s="152"/>
      <c r="AO136" s="8"/>
      <c r="AQ136" s="53"/>
    </row>
    <row r="137" spans="2:43" ht="27.6" customHeight="1">
      <c r="B137" s="4"/>
      <c r="C137" s="195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6"/>
      <c r="R137" s="196"/>
      <c r="S137" s="196"/>
      <c r="T137" s="196"/>
      <c r="U137" s="196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/>
      <c r="AF137" s="196"/>
      <c r="AG137" s="196"/>
      <c r="AH137" s="196"/>
      <c r="AI137" s="196"/>
      <c r="AJ137" s="196"/>
      <c r="AK137" s="196"/>
      <c r="AL137" s="196"/>
      <c r="AM137" s="196"/>
      <c r="AN137" s="196"/>
      <c r="AO137" s="8"/>
      <c r="AQ137" s="53"/>
    </row>
    <row r="138" spans="2:43" ht="27.6" customHeight="1" thickBot="1">
      <c r="B138" s="4"/>
      <c r="AO138" s="8"/>
      <c r="AQ138" s="53"/>
    </row>
    <row r="139" spans="2:43" ht="27.6" customHeight="1" thickBot="1">
      <c r="B139" s="4"/>
      <c r="C139" s="36" t="s">
        <v>966</v>
      </c>
      <c r="D139" s="37"/>
      <c r="E139" s="38">
        <v>1</v>
      </c>
      <c r="F139" s="38">
        <f t="shared" ref="F139:AI139" si="9">+E139+1</f>
        <v>2</v>
      </c>
      <c r="G139" s="38">
        <f t="shared" si="9"/>
        <v>3</v>
      </c>
      <c r="H139" s="38">
        <f t="shared" si="9"/>
        <v>4</v>
      </c>
      <c r="I139" s="38">
        <f t="shared" si="9"/>
        <v>5</v>
      </c>
      <c r="J139" s="38">
        <f t="shared" si="9"/>
        <v>6</v>
      </c>
      <c r="K139" s="38">
        <f t="shared" si="9"/>
        <v>7</v>
      </c>
      <c r="L139" s="38">
        <f t="shared" si="9"/>
        <v>8</v>
      </c>
      <c r="M139" s="38">
        <f t="shared" si="9"/>
        <v>9</v>
      </c>
      <c r="N139" s="38">
        <f t="shared" si="9"/>
        <v>10</v>
      </c>
      <c r="O139" s="38">
        <f t="shared" si="9"/>
        <v>11</v>
      </c>
      <c r="P139" s="38">
        <f t="shared" si="9"/>
        <v>12</v>
      </c>
      <c r="Q139" s="38">
        <f t="shared" si="9"/>
        <v>13</v>
      </c>
      <c r="R139" s="38">
        <f t="shared" si="9"/>
        <v>14</v>
      </c>
      <c r="S139" s="38">
        <f t="shared" si="9"/>
        <v>15</v>
      </c>
      <c r="T139" s="38">
        <f t="shared" si="9"/>
        <v>16</v>
      </c>
      <c r="U139" s="38">
        <f t="shared" si="9"/>
        <v>17</v>
      </c>
      <c r="V139" s="38">
        <f t="shared" si="9"/>
        <v>18</v>
      </c>
      <c r="W139" s="38">
        <f t="shared" si="9"/>
        <v>19</v>
      </c>
      <c r="X139" s="38">
        <f t="shared" si="9"/>
        <v>20</v>
      </c>
      <c r="Y139" s="38">
        <f t="shared" si="9"/>
        <v>21</v>
      </c>
      <c r="Z139" s="38">
        <f t="shared" si="9"/>
        <v>22</v>
      </c>
      <c r="AA139" s="38">
        <f t="shared" si="9"/>
        <v>23</v>
      </c>
      <c r="AB139" s="38">
        <f t="shared" si="9"/>
        <v>24</v>
      </c>
      <c r="AC139" s="38">
        <f t="shared" si="9"/>
        <v>25</v>
      </c>
      <c r="AD139" s="38">
        <f t="shared" si="9"/>
        <v>26</v>
      </c>
      <c r="AE139" s="38">
        <f t="shared" si="9"/>
        <v>27</v>
      </c>
      <c r="AF139" s="38">
        <f t="shared" si="9"/>
        <v>28</v>
      </c>
      <c r="AG139" s="38">
        <f t="shared" si="9"/>
        <v>29</v>
      </c>
      <c r="AH139" s="38">
        <f t="shared" si="9"/>
        <v>30</v>
      </c>
      <c r="AI139" s="38">
        <f t="shared" si="9"/>
        <v>31</v>
      </c>
      <c r="AJ139" s="38"/>
      <c r="AK139" s="38"/>
      <c r="AL139" s="38"/>
      <c r="AM139" s="38"/>
      <c r="AN139" s="38"/>
      <c r="AO139" s="8"/>
      <c r="AQ139" s="53"/>
    </row>
    <row r="140" spans="2:43" ht="27.6" customHeight="1">
      <c r="B140" s="4"/>
      <c r="C140" s="592" t="s">
        <v>944</v>
      </c>
      <c r="D140" s="169"/>
      <c r="E140" s="43" t="s">
        <v>428</v>
      </c>
      <c r="F140" s="41" t="s">
        <v>397</v>
      </c>
      <c r="G140" s="41" t="s">
        <v>397</v>
      </c>
      <c r="H140" s="43" t="s">
        <v>967</v>
      </c>
      <c r="I140" s="306"/>
      <c r="J140" s="306"/>
      <c r="K140" s="47" t="s">
        <v>394</v>
      </c>
      <c r="L140" s="41" t="s">
        <v>827</v>
      </c>
      <c r="M140" s="41" t="s">
        <v>827</v>
      </c>
      <c r="N140" s="41" t="s">
        <v>837</v>
      </c>
      <c r="O140" s="43" t="s">
        <v>849</v>
      </c>
      <c r="P140" s="45"/>
      <c r="Q140" s="45"/>
      <c r="R140" s="43" t="s">
        <v>846</v>
      </c>
      <c r="S140" s="41" t="s">
        <v>834</v>
      </c>
      <c r="T140" s="41" t="s">
        <v>120</v>
      </c>
      <c r="U140" s="41" t="s">
        <v>117</v>
      </c>
      <c r="V140" s="41" t="s">
        <v>111</v>
      </c>
      <c r="W140" s="45"/>
      <c r="X140" s="45"/>
      <c r="Y140" s="43" t="s">
        <v>134</v>
      </c>
      <c r="Z140" s="41" t="s">
        <v>114</v>
      </c>
      <c r="AA140" s="41" t="s">
        <v>856</v>
      </c>
      <c r="AB140" s="41" t="s">
        <v>860</v>
      </c>
      <c r="AC140" s="46" t="s">
        <v>852</v>
      </c>
      <c r="AD140" s="45"/>
      <c r="AE140" s="45"/>
      <c r="AF140" s="41" t="s">
        <v>881</v>
      </c>
      <c r="AG140" s="41" t="s">
        <v>875</v>
      </c>
      <c r="AH140" s="41" t="s">
        <v>884</v>
      </c>
      <c r="AI140" s="47" t="s">
        <v>866</v>
      </c>
      <c r="AJ140" s="134"/>
      <c r="AK140" s="45"/>
      <c r="AL140" s="45"/>
      <c r="AM140" s="134"/>
      <c r="AN140" s="134"/>
      <c r="AO140" s="8"/>
      <c r="AQ140" s="53"/>
    </row>
    <row r="141" spans="2:43" ht="27.6" customHeight="1">
      <c r="B141" s="4"/>
      <c r="C141" s="598"/>
      <c r="D141" s="56"/>
      <c r="E141" s="60"/>
      <c r="F141" s="60"/>
      <c r="G141" s="60"/>
      <c r="H141" s="51"/>
      <c r="I141" s="135"/>
      <c r="J141" s="135"/>
      <c r="K141" s="307" t="s">
        <v>968</v>
      </c>
      <c r="L141" s="307" t="s">
        <v>968</v>
      </c>
      <c r="M141" s="177" t="s">
        <v>837</v>
      </c>
      <c r="N141" s="62" t="s">
        <v>849</v>
      </c>
      <c r="O141" s="62" t="s">
        <v>846</v>
      </c>
      <c r="P141" s="52"/>
      <c r="Q141" s="52"/>
      <c r="R141" s="62" t="s">
        <v>843</v>
      </c>
      <c r="S141" s="177" t="s">
        <v>120</v>
      </c>
      <c r="T141" s="177" t="s">
        <v>117</v>
      </c>
      <c r="U141" s="177" t="s">
        <v>111</v>
      </c>
      <c r="V141" s="62" t="s">
        <v>137</v>
      </c>
      <c r="W141" s="52"/>
      <c r="X141" s="52"/>
      <c r="Y141" s="177" t="s">
        <v>114</v>
      </c>
      <c r="Z141" s="62" t="s">
        <v>131</v>
      </c>
      <c r="AA141" s="177" t="s">
        <v>860</v>
      </c>
      <c r="AB141" s="62" t="s">
        <v>863</v>
      </c>
      <c r="AC141" s="56"/>
      <c r="AD141" s="52"/>
      <c r="AE141" s="52"/>
      <c r="AF141" s="60"/>
      <c r="AG141" s="62" t="s">
        <v>901</v>
      </c>
      <c r="AH141" s="62" t="s">
        <v>910</v>
      </c>
      <c r="AI141" s="51"/>
      <c r="AJ141" s="60"/>
      <c r="AK141" s="52"/>
      <c r="AL141" s="52"/>
      <c r="AM141" s="51"/>
      <c r="AN141" s="60"/>
      <c r="AO141" s="8"/>
      <c r="AQ141" s="53"/>
    </row>
    <row r="142" spans="2:43" ht="27.6" customHeight="1">
      <c r="B142" s="4"/>
      <c r="C142" s="612"/>
      <c r="D142" s="56"/>
      <c r="E142" s="60"/>
      <c r="F142" s="60"/>
      <c r="G142" s="60"/>
      <c r="H142" s="60"/>
      <c r="I142" s="139"/>
      <c r="J142" s="139"/>
      <c r="K142" s="56"/>
      <c r="L142" s="56"/>
      <c r="M142" s="56"/>
      <c r="N142" s="56"/>
      <c r="P142" s="52"/>
      <c r="Q142" s="52"/>
      <c r="R142" s="59" t="s">
        <v>834</v>
      </c>
      <c r="S142" s="56"/>
      <c r="T142" s="20" t="s">
        <v>150</v>
      </c>
      <c r="V142" s="62" t="s">
        <v>134</v>
      </c>
      <c r="W142" s="52"/>
      <c r="X142" s="52"/>
      <c r="Y142" s="63"/>
      <c r="Z142" s="59" t="s">
        <v>856</v>
      </c>
      <c r="AA142" s="56"/>
      <c r="AB142" s="22" t="s">
        <v>852</v>
      </c>
      <c r="AC142" s="56"/>
      <c r="AD142" s="52"/>
      <c r="AE142" s="52"/>
      <c r="AF142" s="97"/>
      <c r="AG142" s="62" t="s">
        <v>904</v>
      </c>
      <c r="AH142" s="60"/>
      <c r="AI142" s="51"/>
      <c r="AJ142" s="60"/>
      <c r="AK142" s="52"/>
      <c r="AL142" s="96"/>
      <c r="AM142" s="51"/>
      <c r="AN142" s="60"/>
      <c r="AO142" s="8"/>
      <c r="AQ142" s="53"/>
    </row>
    <row r="143" spans="2:43" ht="27.6" customHeight="1" thickBot="1">
      <c r="B143" s="4"/>
      <c r="C143" s="612"/>
      <c r="D143" s="70"/>
      <c r="E143" s="72"/>
      <c r="F143" s="72"/>
      <c r="G143" s="70"/>
      <c r="H143" s="70"/>
      <c r="I143" s="180"/>
      <c r="J143" s="180"/>
      <c r="K143" s="70"/>
      <c r="L143" s="70"/>
      <c r="M143" s="70"/>
      <c r="N143" s="70"/>
      <c r="O143" s="70"/>
      <c r="P143" s="69"/>
      <c r="Q143" s="69"/>
      <c r="R143" s="70"/>
      <c r="S143" s="70"/>
      <c r="T143" s="70"/>
      <c r="U143" s="70"/>
      <c r="V143" s="70"/>
      <c r="W143" s="69"/>
      <c r="X143" s="69"/>
      <c r="Y143" s="70"/>
      <c r="Z143" s="70"/>
      <c r="AA143" s="70"/>
      <c r="AB143" s="75"/>
      <c r="AC143" s="70"/>
      <c r="AD143" s="69"/>
      <c r="AE143" s="69"/>
      <c r="AF143" s="70"/>
      <c r="AG143" s="73" t="s">
        <v>907</v>
      </c>
      <c r="AH143" s="72"/>
      <c r="AJ143" s="188"/>
      <c r="AK143" s="96"/>
      <c r="AL143" s="96"/>
      <c r="AN143" s="188"/>
      <c r="AO143" s="8"/>
      <c r="AQ143" s="53"/>
    </row>
    <row r="144" spans="2:43" s="90" customFormat="1" ht="27.6" customHeight="1">
      <c r="B144" s="76"/>
      <c r="C144" s="592" t="s">
        <v>9</v>
      </c>
      <c r="D144" s="165"/>
      <c r="E144" s="171" t="s">
        <v>568</v>
      </c>
      <c r="F144" s="171" t="s">
        <v>568</v>
      </c>
      <c r="G144" s="86" t="s">
        <v>605</v>
      </c>
      <c r="H144" s="143" t="s">
        <v>576</v>
      </c>
      <c r="I144" s="183"/>
      <c r="J144" s="183"/>
      <c r="K144" s="86" t="s">
        <v>728</v>
      </c>
      <c r="L144" s="143" t="s">
        <v>579</v>
      </c>
      <c r="M144" s="142" t="s">
        <v>741</v>
      </c>
      <c r="N144" s="86" t="s">
        <v>731</v>
      </c>
      <c r="O144" s="86" t="s">
        <v>780</v>
      </c>
      <c r="P144" s="110"/>
      <c r="Q144" s="110"/>
      <c r="R144" s="143" t="s">
        <v>824</v>
      </c>
      <c r="S144" s="143" t="s">
        <v>824</v>
      </c>
      <c r="T144" s="86" t="s">
        <v>786</v>
      </c>
      <c r="U144" s="86" t="s">
        <v>789</v>
      </c>
      <c r="V144" s="170" t="s">
        <v>795</v>
      </c>
      <c r="W144" s="110"/>
      <c r="X144" s="110"/>
      <c r="Y144" s="85" t="s">
        <v>715</v>
      </c>
      <c r="Z144" s="143" t="s">
        <v>715</v>
      </c>
      <c r="AA144" s="86" t="s">
        <v>272</v>
      </c>
      <c r="AB144" s="143" t="s">
        <v>719</v>
      </c>
      <c r="AC144" s="144" t="s">
        <v>486</v>
      </c>
      <c r="AD144" s="110"/>
      <c r="AE144" s="110"/>
      <c r="AF144" s="211" t="s">
        <v>265</v>
      </c>
      <c r="AG144" s="211" t="s">
        <v>265</v>
      </c>
      <c r="AH144" s="211" t="s">
        <v>265</v>
      </c>
      <c r="AI144" s="299" t="s">
        <v>265</v>
      </c>
      <c r="AJ144" s="104"/>
      <c r="AK144" s="45"/>
      <c r="AL144" s="45"/>
      <c r="AM144" s="104"/>
      <c r="AN144" s="146"/>
      <c r="AO144" s="89"/>
      <c r="AQ144" s="53"/>
    </row>
    <row r="145" spans="2:43" s="90" customFormat="1" ht="27.6" customHeight="1">
      <c r="B145" s="76"/>
      <c r="C145" s="593"/>
      <c r="D145" s="166"/>
      <c r="E145" s="56"/>
      <c r="F145" s="56"/>
      <c r="G145" s="20" t="s">
        <v>768</v>
      </c>
      <c r="H145" s="63"/>
      <c r="I145" s="58"/>
      <c r="J145" s="58"/>
      <c r="K145" s="59" t="s">
        <v>744</v>
      </c>
      <c r="L145" s="20" t="s">
        <v>659</v>
      </c>
      <c r="M145" s="177" t="s">
        <v>734</v>
      </c>
      <c r="N145" s="59" t="s">
        <v>749</v>
      </c>
      <c r="O145" s="59" t="s">
        <v>783</v>
      </c>
      <c r="P145" s="52"/>
      <c r="Q145" s="52"/>
      <c r="R145" s="25" t="s">
        <v>106</v>
      </c>
      <c r="S145" s="25" t="s">
        <v>106</v>
      </c>
      <c r="T145" s="59" t="s">
        <v>777</v>
      </c>
      <c r="U145" s="59" t="s">
        <v>954</v>
      </c>
      <c r="V145" s="177" t="s">
        <v>792</v>
      </c>
      <c r="W145" s="52"/>
      <c r="X145" s="52"/>
      <c r="Y145" s="56"/>
      <c r="Z145" s="267" t="s">
        <v>953</v>
      </c>
      <c r="AA145" s="59" t="s">
        <v>474</v>
      </c>
      <c r="AB145" s="63"/>
      <c r="AC145" s="59" t="s">
        <v>477</v>
      </c>
      <c r="AD145" s="52"/>
      <c r="AE145" s="52"/>
      <c r="AF145" s="60"/>
      <c r="AG145" s="63"/>
      <c r="AH145" s="56"/>
      <c r="AI145" s="60"/>
      <c r="AJ145" s="56"/>
      <c r="AK145" s="52"/>
      <c r="AL145" s="52"/>
      <c r="AM145" s="60"/>
      <c r="AN145" s="149"/>
      <c r="AO145" s="89"/>
      <c r="AQ145" s="53"/>
    </row>
    <row r="146" spans="2:43" s="90" customFormat="1" ht="27.6" customHeight="1" thickBot="1">
      <c r="B146" s="76"/>
      <c r="C146" s="597"/>
      <c r="D146" s="168"/>
      <c r="E146" s="68"/>
      <c r="F146" s="68"/>
      <c r="G146" s="70"/>
      <c r="H146" s="68"/>
      <c r="I146" s="69"/>
      <c r="J146" s="69"/>
      <c r="K146" s="70"/>
      <c r="L146" s="70"/>
      <c r="M146" s="70"/>
      <c r="N146" s="70"/>
      <c r="O146" s="70"/>
      <c r="P146" s="69"/>
      <c r="Q146" s="69"/>
      <c r="R146" s="70"/>
      <c r="S146" s="70"/>
      <c r="T146" s="70"/>
      <c r="U146" s="70"/>
      <c r="V146" s="70"/>
      <c r="W146" s="69"/>
      <c r="X146" s="69"/>
      <c r="Y146" s="70"/>
      <c r="Z146" s="70"/>
      <c r="AA146" s="70"/>
      <c r="AB146" s="70"/>
      <c r="AC146" s="70"/>
      <c r="AD146" s="69"/>
      <c r="AE146" s="69"/>
      <c r="AF146" s="70"/>
      <c r="AG146" s="70"/>
      <c r="AH146" s="70"/>
      <c r="AI146" s="70"/>
      <c r="AJ146" s="70"/>
      <c r="AK146" s="69"/>
      <c r="AL146" s="69"/>
      <c r="AM146" s="70"/>
      <c r="AN146" s="152"/>
      <c r="AO146" s="89"/>
      <c r="AQ146" s="53"/>
    </row>
    <row r="147" spans="2:43" s="90" customFormat="1" ht="27.6" customHeight="1">
      <c r="B147" s="76"/>
      <c r="C147" s="592" t="s">
        <v>8</v>
      </c>
      <c r="D147" s="165"/>
      <c r="E147" s="85" t="s">
        <v>668</v>
      </c>
      <c r="F147" s="85" t="s">
        <v>668</v>
      </c>
      <c r="G147" s="86" t="s">
        <v>474</v>
      </c>
      <c r="H147" s="155" t="s">
        <v>480</v>
      </c>
      <c r="I147" s="110"/>
      <c r="J147" s="110"/>
      <c r="K147" s="144" t="s">
        <v>41</v>
      </c>
      <c r="L147" s="143" t="s">
        <v>866</v>
      </c>
      <c r="M147" s="155" t="s">
        <v>23</v>
      </c>
      <c r="N147" s="155" t="s">
        <v>675</v>
      </c>
      <c r="O147" s="86" t="s">
        <v>678</v>
      </c>
      <c r="P147" s="110"/>
      <c r="Q147" s="110"/>
      <c r="R147" s="85" t="s">
        <v>852</v>
      </c>
      <c r="S147" s="85" t="s">
        <v>852</v>
      </c>
      <c r="T147" s="144" t="s">
        <v>698</v>
      </c>
      <c r="U147" s="86" t="s">
        <v>881</v>
      </c>
      <c r="V147" s="155" t="s">
        <v>869</v>
      </c>
      <c r="W147" s="110"/>
      <c r="X147" s="110"/>
      <c r="Y147" s="143" t="s">
        <v>394</v>
      </c>
      <c r="Z147" s="143" t="s">
        <v>394</v>
      </c>
      <c r="AA147" s="155" t="s">
        <v>872</v>
      </c>
      <c r="AB147" s="86" t="s">
        <v>884</v>
      </c>
      <c r="AC147" s="112" t="s">
        <v>948</v>
      </c>
      <c r="AD147" s="110"/>
      <c r="AE147" s="110"/>
      <c r="AF147" s="86" t="s">
        <v>111</v>
      </c>
      <c r="AG147" s="86" t="s">
        <v>856</v>
      </c>
      <c r="AH147" s="85" t="s">
        <v>155</v>
      </c>
      <c r="AI147" s="170" t="s">
        <v>114</v>
      </c>
      <c r="AJ147" s="121"/>
      <c r="AK147" s="45"/>
      <c r="AL147" s="45"/>
      <c r="AM147" s="134"/>
      <c r="AN147" s="146"/>
      <c r="AO147" s="89"/>
      <c r="AQ147" s="53"/>
    </row>
    <row r="148" spans="2:43" s="90" customFormat="1" ht="27.6" customHeight="1">
      <c r="B148" s="76"/>
      <c r="C148" s="593"/>
      <c r="D148" s="165"/>
      <c r="E148" s="99"/>
      <c r="F148" s="225" t="s">
        <v>960</v>
      </c>
      <c r="G148" s="20" t="s">
        <v>486</v>
      </c>
      <c r="H148" s="59" t="s">
        <v>471</v>
      </c>
      <c r="I148" s="110"/>
      <c r="J148" s="110"/>
      <c r="K148" s="59" t="s">
        <v>17</v>
      </c>
      <c r="L148" s="56"/>
      <c r="M148" s="20" t="s">
        <v>38</v>
      </c>
      <c r="N148" s="20" t="s">
        <v>688</v>
      </c>
      <c r="O148" s="20" t="s">
        <v>691</v>
      </c>
      <c r="P148" s="52"/>
      <c r="Q148" s="52"/>
      <c r="R148" s="61"/>
      <c r="S148" s="225" t="s">
        <v>946</v>
      </c>
      <c r="T148" s="20" t="s">
        <v>701</v>
      </c>
      <c r="U148" s="20" t="s">
        <v>710</v>
      </c>
      <c r="V148" s="20" t="s">
        <v>886</v>
      </c>
      <c r="W148" s="52"/>
      <c r="X148" s="52"/>
      <c r="Y148" s="56"/>
      <c r="Z148" s="20" t="s">
        <v>428</v>
      </c>
      <c r="AA148" s="20" t="s">
        <v>892</v>
      </c>
      <c r="AB148" s="19" t="s">
        <v>860</v>
      </c>
      <c r="AC148" s="56"/>
      <c r="AD148" s="52"/>
      <c r="AE148" s="52"/>
      <c r="AF148" s="19" t="s">
        <v>117</v>
      </c>
      <c r="AG148" s="20" t="s">
        <v>134</v>
      </c>
      <c r="AH148" s="63"/>
      <c r="AI148" s="59" t="s">
        <v>120</v>
      </c>
      <c r="AJ148" s="63"/>
      <c r="AK148" s="52"/>
      <c r="AL148" s="52"/>
      <c r="AM148" s="56"/>
      <c r="AN148" s="185"/>
      <c r="AO148" s="89"/>
      <c r="AQ148" s="53"/>
    </row>
    <row r="149" spans="2:43" s="90" customFormat="1" ht="27.6" customHeight="1">
      <c r="B149" s="76"/>
      <c r="C149" s="593"/>
      <c r="D149" s="166"/>
      <c r="E149" s="56"/>
      <c r="F149" s="56"/>
      <c r="G149" s="20" t="s">
        <v>492</v>
      </c>
      <c r="H149" s="59" t="s">
        <v>11</v>
      </c>
      <c r="I149" s="52"/>
      <c r="J149" s="52"/>
      <c r="K149" s="59" t="s">
        <v>20</v>
      </c>
      <c r="L149" s="63"/>
      <c r="M149" s="20" t="s">
        <v>684</v>
      </c>
      <c r="N149" s="59" t="s">
        <v>681</v>
      </c>
      <c r="O149" s="59" t="s">
        <v>672</v>
      </c>
      <c r="P149" s="52"/>
      <c r="Q149" s="52"/>
      <c r="R149" s="56"/>
      <c r="S149" s="59" t="s">
        <v>878</v>
      </c>
      <c r="T149" s="98" t="s">
        <v>704</v>
      </c>
      <c r="U149" s="91" t="s">
        <v>713</v>
      </c>
      <c r="V149" s="20" t="s">
        <v>888</v>
      </c>
      <c r="W149" s="52"/>
      <c r="X149" s="52"/>
      <c r="Y149" s="56"/>
      <c r="Z149" s="308"/>
      <c r="AA149" s="59" t="s">
        <v>875</v>
      </c>
      <c r="AB149" s="20" t="s">
        <v>863</v>
      </c>
      <c r="AC149" s="56"/>
      <c r="AD149" s="52"/>
      <c r="AE149" s="52"/>
      <c r="AF149" s="98" t="s">
        <v>150</v>
      </c>
      <c r="AG149" s="20" t="s">
        <v>131</v>
      </c>
      <c r="AH149" s="63"/>
      <c r="AI149" s="56"/>
      <c r="AJ149" s="63"/>
      <c r="AK149" s="96"/>
      <c r="AL149" s="96"/>
      <c r="AM149" s="56"/>
      <c r="AN149" s="149"/>
      <c r="AO149" s="89"/>
      <c r="AQ149" s="53"/>
    </row>
    <row r="150" spans="2:43" s="90" customFormat="1" ht="27.6" customHeight="1" thickBot="1">
      <c r="B150" s="76"/>
      <c r="C150" s="597"/>
      <c r="D150" s="168"/>
      <c r="E150" s="70"/>
      <c r="F150" s="70"/>
      <c r="G150" s="70"/>
      <c r="H150" s="70"/>
      <c r="I150" s="69"/>
      <c r="J150" s="69"/>
      <c r="K150" s="70"/>
      <c r="L150" s="70"/>
      <c r="M150" s="101" t="s">
        <v>695</v>
      </c>
      <c r="N150" s="70"/>
      <c r="O150" s="70"/>
      <c r="P150" s="69"/>
      <c r="Q150" s="69"/>
      <c r="R150" s="70"/>
      <c r="S150" s="70"/>
      <c r="T150" s="101" t="s">
        <v>707</v>
      </c>
      <c r="U150" s="239"/>
      <c r="V150" s="239"/>
      <c r="W150" s="69"/>
      <c r="X150" s="69"/>
      <c r="Y150" s="70"/>
      <c r="Z150" s="70"/>
      <c r="AA150" s="70"/>
      <c r="AB150" s="70"/>
      <c r="AC150" s="70"/>
      <c r="AD150" s="69"/>
      <c r="AE150" s="69"/>
      <c r="AF150" s="70"/>
      <c r="AG150" s="68"/>
      <c r="AH150" s="70"/>
      <c r="AI150" s="70"/>
      <c r="AJ150" s="68"/>
      <c r="AK150" s="69"/>
      <c r="AL150" s="69"/>
      <c r="AM150" s="70"/>
      <c r="AN150" s="152"/>
      <c r="AO150" s="89"/>
      <c r="AQ150" s="53"/>
    </row>
    <row r="151" spans="2:43" ht="27.6" customHeight="1">
      <c r="B151" s="4"/>
      <c r="C151" s="595" t="s">
        <v>949</v>
      </c>
      <c r="D151" s="165"/>
      <c r="E151" s="63"/>
      <c r="F151" s="232"/>
      <c r="G151" s="104"/>
      <c r="H151" s="232"/>
      <c r="I151" s="110"/>
      <c r="J151" s="110"/>
      <c r="K151" s="118"/>
      <c r="L151" s="118"/>
      <c r="M151" s="118"/>
      <c r="N151" s="118"/>
      <c r="O151" s="118"/>
      <c r="P151" s="110"/>
      <c r="Q151" s="110"/>
      <c r="R151" s="118"/>
      <c r="S151" s="118"/>
      <c r="T151" s="118"/>
      <c r="U151" s="118"/>
      <c r="V151" s="118"/>
      <c r="W151" s="110"/>
      <c r="X151" s="110"/>
      <c r="Y151" s="118"/>
      <c r="Z151" s="118"/>
      <c r="AA151" s="118"/>
      <c r="AB151" s="118"/>
      <c r="AC151" s="118"/>
      <c r="AD151" s="110"/>
      <c r="AE151" s="110"/>
      <c r="AF151" s="118"/>
      <c r="AG151" s="131"/>
      <c r="AH151" s="119" t="s">
        <v>950</v>
      </c>
      <c r="AI151" s="119" t="s">
        <v>950</v>
      </c>
      <c r="AJ151" s="121"/>
      <c r="AK151" s="110"/>
      <c r="AL151" s="110"/>
      <c r="AM151" s="121"/>
      <c r="AN151" s="121"/>
      <c r="AO151" s="8"/>
      <c r="AQ151" s="53"/>
    </row>
    <row r="152" spans="2:43" ht="27.6" customHeight="1">
      <c r="B152" s="4"/>
      <c r="C152" s="595"/>
      <c r="D152" s="166"/>
      <c r="E152" s="99"/>
      <c r="F152" s="99"/>
      <c r="G152" s="56"/>
      <c r="H152" s="56"/>
      <c r="I152" s="52"/>
      <c r="J152" s="52"/>
      <c r="K152" s="56"/>
      <c r="L152" s="56"/>
      <c r="M152" s="56"/>
      <c r="N152" s="56"/>
      <c r="O152" s="56"/>
      <c r="P152" s="52"/>
      <c r="Q152" s="52"/>
      <c r="R152" s="56"/>
      <c r="S152" s="56"/>
      <c r="T152" s="56"/>
      <c r="U152" s="56"/>
      <c r="V152" s="56"/>
      <c r="W152" s="52"/>
      <c r="X152" s="52"/>
      <c r="Y152" s="56"/>
      <c r="Z152" s="56"/>
      <c r="AA152" s="56"/>
      <c r="AB152" s="56"/>
      <c r="AC152" s="56"/>
      <c r="AD152" s="52"/>
      <c r="AE152" s="52"/>
      <c r="AF152" s="56"/>
      <c r="AG152" s="51"/>
      <c r="AH152" s="56"/>
      <c r="AI152" s="56"/>
      <c r="AJ152" s="56"/>
      <c r="AK152" s="52"/>
      <c r="AL152" s="52"/>
      <c r="AM152" s="56"/>
      <c r="AN152" s="167"/>
      <c r="AO152" s="8"/>
      <c r="AQ152" s="53"/>
    </row>
    <row r="153" spans="2:43" ht="27.6" customHeight="1" thickBot="1">
      <c r="B153" s="4"/>
      <c r="C153" s="596"/>
      <c r="D153" s="168"/>
      <c r="E153" s="70"/>
      <c r="F153" s="70"/>
      <c r="G153" s="70"/>
      <c r="H153" s="70"/>
      <c r="I153" s="69"/>
      <c r="J153" s="69"/>
      <c r="K153" s="70"/>
      <c r="L153" s="70"/>
      <c r="M153" s="70"/>
      <c r="N153" s="70"/>
      <c r="O153" s="70"/>
      <c r="P153" s="69"/>
      <c r="Q153" s="69"/>
      <c r="R153" s="70"/>
      <c r="S153" s="70"/>
      <c r="T153" s="70"/>
      <c r="U153" s="70"/>
      <c r="V153" s="70"/>
      <c r="W153" s="69"/>
      <c r="X153" s="69"/>
      <c r="Y153" s="70"/>
      <c r="Z153" s="70"/>
      <c r="AA153" s="70"/>
      <c r="AB153" s="70"/>
      <c r="AC153" s="70"/>
      <c r="AD153" s="69"/>
      <c r="AE153" s="69"/>
      <c r="AF153" s="70"/>
      <c r="AH153" s="157"/>
      <c r="AI153" s="70"/>
      <c r="AJ153" s="70"/>
      <c r="AK153" s="69"/>
      <c r="AL153" s="69"/>
      <c r="AM153" s="70"/>
      <c r="AN153" s="152"/>
      <c r="AO153" s="8"/>
      <c r="AQ153" s="53"/>
    </row>
    <row r="154" spans="2:43" ht="27.6" customHeight="1" thickBot="1">
      <c r="B154" s="4"/>
      <c r="C154" s="36" t="s">
        <v>969</v>
      </c>
      <c r="D154" s="37"/>
      <c r="E154" s="38"/>
      <c r="F154" s="38"/>
      <c r="G154" s="38"/>
      <c r="H154" s="38">
        <v>1</v>
      </c>
      <c r="I154" s="38">
        <f t="shared" ref="I154:AK154" si="10">+H154+1</f>
        <v>2</v>
      </c>
      <c r="J154" s="38">
        <f t="shared" si="10"/>
        <v>3</v>
      </c>
      <c r="K154" s="38">
        <f t="shared" si="10"/>
        <v>4</v>
      </c>
      <c r="L154" s="38">
        <f t="shared" si="10"/>
        <v>5</v>
      </c>
      <c r="M154" s="38">
        <f t="shared" si="10"/>
        <v>6</v>
      </c>
      <c r="N154" s="38">
        <f t="shared" si="10"/>
        <v>7</v>
      </c>
      <c r="O154" s="38">
        <f t="shared" si="10"/>
        <v>8</v>
      </c>
      <c r="P154" s="38">
        <f t="shared" si="10"/>
        <v>9</v>
      </c>
      <c r="Q154" s="38">
        <f t="shared" si="10"/>
        <v>10</v>
      </c>
      <c r="R154" s="38">
        <f t="shared" si="10"/>
        <v>11</v>
      </c>
      <c r="S154" s="38">
        <f t="shared" si="10"/>
        <v>12</v>
      </c>
      <c r="T154" s="38">
        <f t="shared" si="10"/>
        <v>13</v>
      </c>
      <c r="U154" s="38">
        <f t="shared" si="10"/>
        <v>14</v>
      </c>
      <c r="V154" s="38">
        <f t="shared" si="10"/>
        <v>15</v>
      </c>
      <c r="W154" s="38">
        <f t="shared" si="10"/>
        <v>16</v>
      </c>
      <c r="X154" s="38">
        <f t="shared" si="10"/>
        <v>17</v>
      </c>
      <c r="Y154" s="38">
        <f t="shared" si="10"/>
        <v>18</v>
      </c>
      <c r="Z154" s="38">
        <f t="shared" si="10"/>
        <v>19</v>
      </c>
      <c r="AA154" s="38">
        <f t="shared" si="10"/>
        <v>20</v>
      </c>
      <c r="AB154" s="38">
        <f t="shared" si="10"/>
        <v>21</v>
      </c>
      <c r="AC154" s="38">
        <f t="shared" si="10"/>
        <v>22</v>
      </c>
      <c r="AD154" s="38">
        <f t="shared" si="10"/>
        <v>23</v>
      </c>
      <c r="AE154" s="38">
        <f t="shared" si="10"/>
        <v>24</v>
      </c>
      <c r="AF154" s="38">
        <f t="shared" si="10"/>
        <v>25</v>
      </c>
      <c r="AG154" s="38">
        <f t="shared" si="10"/>
        <v>26</v>
      </c>
      <c r="AH154" s="38">
        <f t="shared" si="10"/>
        <v>27</v>
      </c>
      <c r="AI154" s="38">
        <f t="shared" si="10"/>
        <v>28</v>
      </c>
      <c r="AJ154" s="38">
        <f t="shared" si="10"/>
        <v>29</v>
      </c>
      <c r="AK154" s="38">
        <f t="shared" si="10"/>
        <v>30</v>
      </c>
      <c r="AL154" s="38"/>
      <c r="AM154" s="38"/>
      <c r="AN154" s="38"/>
      <c r="AO154" s="8"/>
      <c r="AQ154" s="53"/>
    </row>
    <row r="155" spans="2:43" ht="27.6" customHeight="1" thickBot="1">
      <c r="B155" s="4"/>
      <c r="C155" s="592" t="s">
        <v>944</v>
      </c>
      <c r="D155" s="169"/>
      <c r="E155" s="216"/>
      <c r="F155" s="216"/>
      <c r="G155" s="134"/>
      <c r="H155" s="264"/>
      <c r="I155" s="45"/>
      <c r="J155" s="45"/>
      <c r="K155" s="47" t="s">
        <v>866</v>
      </c>
      <c r="L155" s="41" t="s">
        <v>869</v>
      </c>
      <c r="M155" s="41" t="s">
        <v>678</v>
      </c>
      <c r="N155" s="43" t="s">
        <v>695</v>
      </c>
      <c r="O155" s="41" t="s">
        <v>675</v>
      </c>
      <c r="P155" s="45"/>
      <c r="Q155" s="45"/>
      <c r="R155" s="47" t="s">
        <v>668</v>
      </c>
      <c r="S155" s="47" t="s">
        <v>668</v>
      </c>
      <c r="T155" s="41" t="s">
        <v>672</v>
      </c>
      <c r="U155" s="41" t="s">
        <v>681</v>
      </c>
      <c r="V155" s="41" t="s">
        <v>23</v>
      </c>
      <c r="W155" s="45"/>
      <c r="X155" s="45"/>
      <c r="Y155" s="43" t="s">
        <v>35</v>
      </c>
      <c r="Z155" s="41" t="s">
        <v>20</v>
      </c>
      <c r="AA155" s="41" t="s">
        <v>17</v>
      </c>
      <c r="AB155" s="41" t="s">
        <v>278</v>
      </c>
      <c r="AC155" s="47" t="s">
        <v>290</v>
      </c>
      <c r="AD155" s="45"/>
      <c r="AE155" s="45"/>
      <c r="AF155" s="47" t="s">
        <v>290</v>
      </c>
      <c r="AG155" s="41" t="s">
        <v>477</v>
      </c>
      <c r="AH155" s="41" t="s">
        <v>474</v>
      </c>
      <c r="AI155" s="41" t="s">
        <v>11</v>
      </c>
      <c r="AJ155" s="41" t="s">
        <v>471</v>
      </c>
      <c r="AK155" s="309"/>
      <c r="AL155" s="309"/>
      <c r="AM155" s="134"/>
      <c r="AN155" s="136"/>
      <c r="AO155" s="8"/>
      <c r="AQ155" s="53"/>
    </row>
    <row r="156" spans="2:43" ht="27.6" customHeight="1">
      <c r="B156" s="4"/>
      <c r="C156" s="593"/>
      <c r="D156" s="165"/>
      <c r="E156" s="216"/>
      <c r="F156" s="216"/>
      <c r="G156" s="60"/>
      <c r="H156" s="178"/>
      <c r="I156" s="52"/>
      <c r="J156" s="52"/>
      <c r="K156" s="177" t="s">
        <v>869</v>
      </c>
      <c r="L156" s="62" t="s">
        <v>888</v>
      </c>
      <c r="M156" s="62" t="s">
        <v>691</v>
      </c>
      <c r="N156" s="51"/>
      <c r="O156" s="62" t="s">
        <v>688</v>
      </c>
      <c r="P156" s="52"/>
      <c r="Q156" s="52"/>
      <c r="R156" s="60"/>
      <c r="S156" s="177" t="s">
        <v>672</v>
      </c>
      <c r="T156" s="177" t="s">
        <v>681</v>
      </c>
      <c r="U156" s="62" t="s">
        <v>710</v>
      </c>
      <c r="V156" s="62" t="s">
        <v>38</v>
      </c>
      <c r="W156" s="52"/>
      <c r="X156" s="52"/>
      <c r="Y156" s="62" t="s">
        <v>31</v>
      </c>
      <c r="Z156" s="60"/>
      <c r="AA156" s="60"/>
      <c r="AB156" s="51"/>
      <c r="AC156" s="60"/>
      <c r="AD156" s="52"/>
      <c r="AE156" s="52"/>
      <c r="AF156" s="177" t="s">
        <v>477</v>
      </c>
      <c r="AG156" s="177" t="s">
        <v>474</v>
      </c>
      <c r="AH156" s="62" t="s">
        <v>486</v>
      </c>
      <c r="AI156" s="62" t="s">
        <v>26</v>
      </c>
      <c r="AJ156" s="104"/>
      <c r="AK156" s="310"/>
      <c r="AL156" s="310"/>
      <c r="AM156" s="65"/>
      <c r="AN156" s="204"/>
      <c r="AO156" s="8"/>
      <c r="AQ156" s="53"/>
    </row>
    <row r="157" spans="2:43" ht="27.6" customHeight="1">
      <c r="B157" s="4"/>
      <c r="C157" s="593"/>
      <c r="D157" s="165"/>
      <c r="E157" s="216"/>
      <c r="F157" s="216"/>
      <c r="G157" s="60"/>
      <c r="H157" s="16"/>
      <c r="I157" s="96"/>
      <c r="J157" s="96"/>
      <c r="K157" s="60"/>
      <c r="L157" s="62" t="s">
        <v>892</v>
      </c>
      <c r="M157" s="56"/>
      <c r="N157" s="51"/>
      <c r="O157" s="60"/>
      <c r="P157" s="96"/>
      <c r="Q157" s="96"/>
      <c r="R157" s="60"/>
      <c r="S157" s="62" t="s">
        <v>684</v>
      </c>
      <c r="T157" s="97"/>
      <c r="U157" s="59" t="s">
        <v>23</v>
      </c>
      <c r="V157" s="20" t="s">
        <v>35</v>
      </c>
      <c r="W157" s="52"/>
      <c r="X157" s="52"/>
      <c r="Y157" s="59" t="s">
        <v>20</v>
      </c>
      <c r="Z157" s="56"/>
      <c r="AA157" s="56"/>
      <c r="AC157" s="56"/>
      <c r="AD157" s="52"/>
      <c r="AE157" s="52"/>
      <c r="AF157" s="56"/>
      <c r="AG157" s="56"/>
      <c r="AH157" s="59" t="s">
        <v>11</v>
      </c>
      <c r="AI157" s="60"/>
      <c r="AJ157" s="56"/>
      <c r="AK157" s="135"/>
      <c r="AL157" s="135"/>
      <c r="AM157" s="65"/>
      <c r="AN157" s="204"/>
      <c r="AO157" s="8"/>
      <c r="AQ157" s="53"/>
    </row>
    <row r="158" spans="2:43" ht="27.6" customHeight="1">
      <c r="B158" s="4"/>
      <c r="C158" s="610"/>
      <c r="D158" s="166"/>
      <c r="E158" s="216"/>
      <c r="F158" s="216"/>
      <c r="G158" s="60"/>
      <c r="H158" s="16"/>
      <c r="I158" s="96"/>
      <c r="J158" s="96"/>
      <c r="K158" s="311" t="s">
        <v>970</v>
      </c>
      <c r="L158" s="62" t="s">
        <v>894</v>
      </c>
      <c r="M158" s="56"/>
      <c r="N158" s="51"/>
      <c r="O158" s="56"/>
      <c r="P158" s="96"/>
      <c r="Q158" s="96"/>
      <c r="R158" s="56"/>
      <c r="S158" s="20" t="s">
        <v>704</v>
      </c>
      <c r="T158" s="56"/>
      <c r="U158" s="56"/>
      <c r="V158" s="56"/>
      <c r="W158" s="52"/>
      <c r="X158" s="52"/>
      <c r="Y158" s="56"/>
      <c r="Z158" s="56"/>
      <c r="AA158" s="63"/>
      <c r="AB158" s="63"/>
      <c r="AC158" s="56"/>
      <c r="AD158" s="52"/>
      <c r="AE158" s="52"/>
      <c r="AF158" s="56"/>
      <c r="AG158" s="97"/>
      <c r="AH158" s="97"/>
      <c r="AI158" s="60"/>
      <c r="AJ158" s="97"/>
      <c r="AK158" s="139"/>
      <c r="AL158" s="139"/>
      <c r="AM158" s="60"/>
      <c r="AN158" s="140"/>
      <c r="AO158" s="8"/>
      <c r="AQ158" s="53"/>
    </row>
    <row r="159" spans="2:43" ht="27.6" customHeight="1" thickBot="1">
      <c r="B159" s="4"/>
      <c r="C159" s="611"/>
      <c r="D159" s="168"/>
      <c r="E159" s="239"/>
      <c r="F159" s="239"/>
      <c r="G159" s="70"/>
      <c r="H159" s="67"/>
      <c r="I159" s="69"/>
      <c r="J159" s="69"/>
      <c r="K159" s="312"/>
      <c r="L159" s="70"/>
      <c r="M159" s="70"/>
      <c r="N159" s="312"/>
      <c r="O159" s="70"/>
      <c r="P159" s="69"/>
      <c r="Q159" s="69"/>
      <c r="R159" s="70"/>
      <c r="S159" s="101" t="s">
        <v>707</v>
      </c>
      <c r="T159" s="70"/>
      <c r="U159" s="70"/>
      <c r="V159" s="70"/>
      <c r="W159" s="69"/>
      <c r="X159" s="69"/>
      <c r="Y159" s="70"/>
      <c r="Z159" s="70"/>
      <c r="AA159" s="70"/>
      <c r="AB159" s="70"/>
      <c r="AC159" s="68"/>
      <c r="AD159" s="69"/>
      <c r="AE159" s="69"/>
      <c r="AF159" s="70"/>
      <c r="AG159" s="70"/>
      <c r="AH159" s="70"/>
      <c r="AI159" s="72"/>
      <c r="AJ159" s="70"/>
      <c r="AK159" s="139"/>
      <c r="AL159" s="139"/>
      <c r="AM159" s="72"/>
      <c r="AN159" s="141"/>
      <c r="AO159" s="8"/>
      <c r="AQ159" s="53"/>
    </row>
    <row r="160" spans="2:43" s="90" customFormat="1" ht="27.6" customHeight="1">
      <c r="B160" s="76"/>
      <c r="C160" s="592" t="s">
        <v>9</v>
      </c>
      <c r="D160" s="165"/>
      <c r="E160" s="212"/>
      <c r="F160" s="212"/>
      <c r="G160" s="118"/>
      <c r="H160" s="182"/>
      <c r="I160" s="110"/>
      <c r="J160" s="110"/>
      <c r="K160" s="211" t="s">
        <v>265</v>
      </c>
      <c r="L160" s="211" t="s">
        <v>265</v>
      </c>
      <c r="M160" s="211" t="s">
        <v>265</v>
      </c>
      <c r="N160" s="211" t="s">
        <v>265</v>
      </c>
      <c r="O160" s="211" t="s">
        <v>265</v>
      </c>
      <c r="P160" s="110"/>
      <c r="Q160" s="110"/>
      <c r="R160" s="211" t="s">
        <v>265</v>
      </c>
      <c r="S160" s="211" t="s">
        <v>265</v>
      </c>
      <c r="T160" s="211" t="s">
        <v>265</v>
      </c>
      <c r="U160" s="211" t="s">
        <v>265</v>
      </c>
      <c r="V160" s="211" t="s">
        <v>265</v>
      </c>
      <c r="W160" s="110"/>
      <c r="X160" s="110"/>
      <c r="Y160" s="211" t="s">
        <v>265</v>
      </c>
      <c r="Z160" s="211" t="s">
        <v>265</v>
      </c>
      <c r="AA160" s="86" t="s">
        <v>11</v>
      </c>
      <c r="AB160" s="86" t="s">
        <v>20</v>
      </c>
      <c r="AC160" s="142" t="s">
        <v>278</v>
      </c>
      <c r="AD160" s="110"/>
      <c r="AE160" s="110"/>
      <c r="AF160" s="143" t="s">
        <v>740</v>
      </c>
      <c r="AG160" s="143" t="s">
        <v>740</v>
      </c>
      <c r="AH160" s="142" t="s">
        <v>471</v>
      </c>
      <c r="AI160" s="143" t="s">
        <v>668</v>
      </c>
      <c r="AJ160" s="143" t="s">
        <v>668</v>
      </c>
      <c r="AK160" s="42"/>
      <c r="AL160" s="42"/>
      <c r="AM160" s="134"/>
      <c r="AN160" s="146"/>
      <c r="AO160" s="89"/>
      <c r="AQ160" s="53"/>
    </row>
    <row r="161" spans="2:43" s="90" customFormat="1" ht="27.6" customHeight="1">
      <c r="B161" s="76"/>
      <c r="C161" s="593"/>
      <c r="D161" s="166"/>
      <c r="E161" s="216"/>
      <c r="F161" s="216"/>
      <c r="G161" s="56"/>
      <c r="H161" s="16"/>
      <c r="I161" s="52"/>
      <c r="J161" s="52"/>
      <c r="K161" s="56"/>
      <c r="L161" s="56"/>
      <c r="M161" s="56"/>
      <c r="N161" s="56"/>
      <c r="O161" s="56"/>
      <c r="P161" s="52"/>
      <c r="Q161" s="52"/>
      <c r="R161" s="56"/>
      <c r="S161" s="56"/>
      <c r="T161" s="56"/>
      <c r="U161" s="56"/>
      <c r="V161" s="56"/>
      <c r="W161" s="52"/>
      <c r="X161" s="52"/>
      <c r="Y161" s="56"/>
      <c r="Z161" s="56"/>
      <c r="AA161" s="59" t="s">
        <v>20</v>
      </c>
      <c r="AB161" s="59" t="s">
        <v>17</v>
      </c>
      <c r="AC161" s="20" t="s">
        <v>35</v>
      </c>
      <c r="AD161" s="52"/>
      <c r="AE161" s="52"/>
      <c r="AF161" s="59" t="s">
        <v>737</v>
      </c>
      <c r="AG161" s="59" t="s">
        <v>737</v>
      </c>
      <c r="AH161" s="59" t="s">
        <v>480</v>
      </c>
      <c r="AI161" s="56"/>
      <c r="AJ161" s="94" t="s">
        <v>960</v>
      </c>
      <c r="AK161" s="58"/>
      <c r="AL161" s="58"/>
      <c r="AM161" s="60"/>
      <c r="AN161" s="149"/>
      <c r="AO161" s="89"/>
      <c r="AQ161" s="53"/>
    </row>
    <row r="162" spans="2:43" s="90" customFormat="1" ht="27.6" customHeight="1" thickBot="1">
      <c r="B162" s="76"/>
      <c r="C162" s="597"/>
      <c r="D162" s="168"/>
      <c r="E162" s="239"/>
      <c r="F162" s="239"/>
      <c r="G162" s="70"/>
      <c r="H162" s="67"/>
      <c r="I162" s="69"/>
      <c r="J162" s="69"/>
      <c r="K162" s="70"/>
      <c r="L162" s="70"/>
      <c r="M162" s="70"/>
      <c r="N162" s="70"/>
      <c r="O162" s="70"/>
      <c r="P162" s="69"/>
      <c r="Q162" s="69"/>
      <c r="R162" s="70"/>
      <c r="S162" s="70"/>
      <c r="T162" s="70"/>
      <c r="U162" s="70"/>
      <c r="V162" s="70"/>
      <c r="W162" s="69"/>
      <c r="X162" s="69"/>
      <c r="Y162" s="70"/>
      <c r="Z162" s="70"/>
      <c r="AA162" s="70"/>
      <c r="AB162" s="70"/>
      <c r="AC162" s="70"/>
      <c r="AD162" s="69"/>
      <c r="AE162" s="69"/>
      <c r="AF162" s="70"/>
      <c r="AG162" s="101" t="s">
        <v>816</v>
      </c>
      <c r="AH162" s="68"/>
      <c r="AI162" s="70"/>
      <c r="AJ162" s="70"/>
      <c r="AK162" s="69"/>
      <c r="AL162" s="69"/>
      <c r="AM162" s="72"/>
      <c r="AN162" s="152"/>
      <c r="AO162" s="89"/>
      <c r="AQ162" s="53"/>
    </row>
    <row r="163" spans="2:43" s="90" customFormat="1" ht="27.6" customHeight="1">
      <c r="B163" s="76"/>
      <c r="C163" s="593" t="s">
        <v>8</v>
      </c>
      <c r="D163" s="165"/>
      <c r="E163" s="212"/>
      <c r="F163" s="212"/>
      <c r="G163" s="118"/>
      <c r="H163" s="290"/>
      <c r="I163" s="110"/>
      <c r="J163" s="110"/>
      <c r="K163" s="313" t="s">
        <v>44</v>
      </c>
      <c r="L163" s="143" t="s">
        <v>44</v>
      </c>
      <c r="M163" s="142" t="s">
        <v>397</v>
      </c>
      <c r="N163" s="314" t="s">
        <v>400</v>
      </c>
      <c r="O163" s="155" t="s">
        <v>403</v>
      </c>
      <c r="P163" s="110"/>
      <c r="Q163" s="110"/>
      <c r="R163" s="85" t="s">
        <v>48</v>
      </c>
      <c r="S163" s="85" t="s">
        <v>48</v>
      </c>
      <c r="T163" s="86" t="s">
        <v>406</v>
      </c>
      <c r="U163" s="86" t="s">
        <v>409</v>
      </c>
      <c r="V163" s="266" t="s">
        <v>457</v>
      </c>
      <c r="W163" s="110"/>
      <c r="X163" s="110"/>
      <c r="Y163" s="143" t="s">
        <v>158</v>
      </c>
      <c r="Z163" s="142" t="s">
        <v>415</v>
      </c>
      <c r="AA163" s="144" t="s">
        <v>191</v>
      </c>
      <c r="AB163" s="155" t="s">
        <v>421</v>
      </c>
      <c r="AC163" s="155" t="s">
        <v>167</v>
      </c>
      <c r="AD163" s="110"/>
      <c r="AE163" s="110"/>
      <c r="AF163" s="85" t="s">
        <v>225</v>
      </c>
      <c r="AG163" s="85" t="s">
        <v>225</v>
      </c>
      <c r="AH163" s="144" t="s">
        <v>84</v>
      </c>
      <c r="AI163" s="155" t="s">
        <v>59</v>
      </c>
      <c r="AJ163" s="112" t="s">
        <v>948</v>
      </c>
      <c r="AK163" s="110"/>
      <c r="AL163" s="110"/>
      <c r="AM163" s="118"/>
      <c r="AN163" s="185"/>
      <c r="AO163" s="89"/>
      <c r="AQ163" s="53"/>
    </row>
    <row r="164" spans="2:43" s="90" customFormat="1" ht="27.6" customHeight="1">
      <c r="B164" s="76"/>
      <c r="C164" s="593"/>
      <c r="D164" s="165"/>
      <c r="E164" s="216"/>
      <c r="F164" s="216"/>
      <c r="G164" s="56"/>
      <c r="H164" s="16"/>
      <c r="I164" s="52"/>
      <c r="J164" s="52"/>
      <c r="K164" s="56"/>
      <c r="L164" s="20" t="s">
        <v>214</v>
      </c>
      <c r="M164" s="20" t="s">
        <v>431</v>
      </c>
      <c r="N164" s="20" t="s">
        <v>437</v>
      </c>
      <c r="O164" s="20" t="s">
        <v>441</v>
      </c>
      <c r="P164" s="52"/>
      <c r="Q164" s="52"/>
      <c r="R164" s="56"/>
      <c r="S164" s="226" t="s">
        <v>952</v>
      </c>
      <c r="T164" s="20" t="s">
        <v>444</v>
      </c>
      <c r="U164" s="20" t="s">
        <v>451</v>
      </c>
      <c r="V164" s="177" t="s">
        <v>412</v>
      </c>
      <c r="W164" s="52"/>
      <c r="X164" s="52"/>
      <c r="Y164" s="56"/>
      <c r="Z164" s="59" t="s">
        <v>418</v>
      </c>
      <c r="AA164" s="19" t="s">
        <v>161</v>
      </c>
      <c r="AB164" s="59" t="s">
        <v>164</v>
      </c>
      <c r="AC164" s="93" t="s">
        <v>56</v>
      </c>
      <c r="AD164" s="52"/>
      <c r="AE164" s="52"/>
      <c r="AF164" s="59" t="s">
        <v>248</v>
      </c>
      <c r="AG164" s="59" t="s">
        <v>248</v>
      </c>
      <c r="AH164" s="59" t="s">
        <v>53</v>
      </c>
      <c r="AI164" s="20" t="s">
        <v>95</v>
      </c>
      <c r="AJ164" s="118"/>
      <c r="AK164" s="110"/>
      <c r="AL164" s="110"/>
      <c r="AM164" s="118"/>
      <c r="AN164" s="185"/>
      <c r="AO164" s="89"/>
      <c r="AQ164" s="53"/>
    </row>
    <row r="165" spans="2:43" s="90" customFormat="1" ht="27.6" customHeight="1">
      <c r="B165" s="76"/>
      <c r="C165" s="593"/>
      <c r="D165" s="166"/>
      <c r="E165" s="216"/>
      <c r="F165" s="216"/>
      <c r="G165" s="63"/>
      <c r="H165" s="16"/>
      <c r="I165" s="96"/>
      <c r="J165" s="96"/>
      <c r="K165" s="97"/>
      <c r="L165" s="91" t="s">
        <v>223</v>
      </c>
      <c r="M165" s="20" t="s">
        <v>434</v>
      </c>
      <c r="N165" s="56"/>
      <c r="O165" s="56"/>
      <c r="P165" s="96"/>
      <c r="Q165" s="96"/>
      <c r="R165" s="97"/>
      <c r="S165" s="56"/>
      <c r="T165" s="20" t="s">
        <v>447</v>
      </c>
      <c r="U165" s="20" t="s">
        <v>454</v>
      </c>
      <c r="V165" s="20" t="s">
        <v>460</v>
      </c>
      <c r="W165" s="52"/>
      <c r="X165" s="52"/>
      <c r="Y165" s="56"/>
      <c r="Z165" s="20" t="s">
        <v>465</v>
      </c>
      <c r="AA165" s="91" t="s">
        <v>221</v>
      </c>
      <c r="AB165" s="56"/>
      <c r="AC165" s="20" t="s">
        <v>80</v>
      </c>
      <c r="AD165" s="52"/>
      <c r="AE165" s="52"/>
      <c r="AF165" s="22" t="s">
        <v>228</v>
      </c>
      <c r="AG165" s="22" t="s">
        <v>228</v>
      </c>
      <c r="AH165" s="88"/>
      <c r="AI165" s="20" t="s">
        <v>88</v>
      </c>
      <c r="AJ165" s="56"/>
      <c r="AK165" s="52"/>
      <c r="AL165" s="52"/>
      <c r="AM165" s="56"/>
      <c r="AN165" s="149"/>
      <c r="AO165" s="89"/>
      <c r="AQ165" s="53"/>
    </row>
    <row r="166" spans="2:43" s="90" customFormat="1" ht="27.6" customHeight="1" thickBot="1">
      <c r="B166" s="76"/>
      <c r="C166" s="593"/>
      <c r="D166" s="304"/>
      <c r="E166" s="243"/>
      <c r="F166" s="243"/>
      <c r="G166" s="187"/>
      <c r="H166" s="271"/>
      <c r="I166" s="96"/>
      <c r="J166" s="96"/>
      <c r="K166" s="97"/>
      <c r="L166" s="315" t="s">
        <v>194</v>
      </c>
      <c r="M166" s="97"/>
      <c r="N166" s="97"/>
      <c r="O166" s="97"/>
      <c r="P166" s="96"/>
      <c r="Q166" s="96"/>
      <c r="R166" s="97"/>
      <c r="S166" s="97"/>
      <c r="T166" s="97"/>
      <c r="U166" s="187"/>
      <c r="V166" s="187"/>
      <c r="W166" s="96"/>
      <c r="X166" s="96"/>
      <c r="Y166" s="97"/>
      <c r="Z166" s="187"/>
      <c r="AA166" s="316" t="s">
        <v>425</v>
      </c>
      <c r="AB166" s="97"/>
      <c r="AC166" s="97"/>
      <c r="AD166" s="96"/>
      <c r="AE166" s="96"/>
      <c r="AF166" s="97"/>
      <c r="AG166" s="97"/>
      <c r="AH166" s="97"/>
      <c r="AI166" s="97"/>
      <c r="AJ166" s="97"/>
      <c r="AK166" s="96"/>
      <c r="AL166" s="96"/>
      <c r="AM166" s="97"/>
      <c r="AN166" s="164"/>
      <c r="AO166" s="89"/>
      <c r="AQ166" s="53"/>
    </row>
    <row r="167" spans="2:43" ht="27.6" customHeight="1">
      <c r="B167" s="4"/>
      <c r="C167" s="594" t="s">
        <v>949</v>
      </c>
      <c r="D167" s="169"/>
      <c r="E167" s="104"/>
      <c r="F167" s="104"/>
      <c r="G167" s="104"/>
      <c r="H167" s="104"/>
      <c r="I167" s="45"/>
      <c r="J167" s="45"/>
      <c r="K167" s="104"/>
      <c r="L167" s="104"/>
      <c r="M167" s="104"/>
      <c r="N167" s="104"/>
      <c r="O167" s="104"/>
      <c r="P167" s="45"/>
      <c r="Q167" s="45"/>
      <c r="R167" s="104"/>
      <c r="S167" s="104"/>
      <c r="T167" s="104"/>
      <c r="U167" s="104"/>
      <c r="V167" s="104"/>
      <c r="W167" s="45"/>
      <c r="X167" s="45"/>
      <c r="Y167" s="104"/>
      <c r="Z167" s="104"/>
      <c r="AA167" s="260"/>
      <c r="AB167" s="260"/>
      <c r="AC167" s="260"/>
      <c r="AD167" s="45"/>
      <c r="AE167" s="45"/>
      <c r="AF167" s="104"/>
      <c r="AG167" s="232"/>
      <c r="AH167" s="232"/>
      <c r="AI167" s="194" t="s">
        <v>950</v>
      </c>
      <c r="AJ167" s="194" t="s">
        <v>950</v>
      </c>
      <c r="AK167" s="45"/>
      <c r="AL167" s="45"/>
      <c r="AM167" s="104"/>
      <c r="AN167" s="146"/>
      <c r="AO167" s="8"/>
      <c r="AQ167" s="53"/>
    </row>
    <row r="168" spans="2:43" ht="27.6" customHeight="1">
      <c r="B168" s="4"/>
      <c r="C168" s="595"/>
      <c r="D168" s="166"/>
      <c r="E168" s="56"/>
      <c r="F168" s="56"/>
      <c r="G168" s="56"/>
      <c r="H168" s="56"/>
      <c r="I168" s="52"/>
      <c r="J168" s="52"/>
      <c r="K168" s="56"/>
      <c r="L168" s="56"/>
      <c r="M168" s="56"/>
      <c r="N168" s="56"/>
      <c r="O168" s="56"/>
      <c r="P168" s="52"/>
      <c r="Q168" s="52"/>
      <c r="R168" s="56"/>
      <c r="S168" s="56"/>
      <c r="T168" s="56"/>
      <c r="U168" s="56"/>
      <c r="V168" s="56"/>
      <c r="W168" s="52"/>
      <c r="X168" s="52"/>
      <c r="Y168" s="56"/>
      <c r="Z168" s="56"/>
      <c r="AA168" s="51"/>
      <c r="AB168" s="56"/>
      <c r="AC168" s="56"/>
      <c r="AD168" s="52"/>
      <c r="AE168" s="52"/>
      <c r="AF168" s="56"/>
      <c r="AG168" s="56"/>
      <c r="AH168" s="56"/>
      <c r="AI168" s="56"/>
      <c r="AJ168" s="56"/>
      <c r="AK168" s="52"/>
      <c r="AL168" s="52"/>
      <c r="AM168" s="56"/>
      <c r="AN168" s="167"/>
      <c r="AO168" s="8"/>
      <c r="AQ168" s="53"/>
    </row>
    <row r="169" spans="2:43" ht="27.6" customHeight="1" thickBot="1">
      <c r="B169" s="4"/>
      <c r="C169" s="596"/>
      <c r="D169" s="168"/>
      <c r="E169" s="70"/>
      <c r="F169" s="70"/>
      <c r="G169" s="70"/>
      <c r="H169" s="70"/>
      <c r="I169" s="69"/>
      <c r="J169" s="69"/>
      <c r="K169" s="70"/>
      <c r="L169" s="70"/>
      <c r="M169" s="70"/>
      <c r="N169" s="70"/>
      <c r="O169" s="70"/>
      <c r="P169" s="69"/>
      <c r="Q169" s="69"/>
      <c r="R169" s="70"/>
      <c r="S169" s="70"/>
      <c r="T169" s="70"/>
      <c r="U169" s="70"/>
      <c r="V169" s="70"/>
      <c r="W169" s="69"/>
      <c r="X169" s="69"/>
      <c r="Y169" s="70"/>
      <c r="Z169" s="70"/>
      <c r="AA169" s="75"/>
      <c r="AB169" s="70"/>
      <c r="AC169" s="70"/>
      <c r="AD169" s="69"/>
      <c r="AE169" s="69"/>
      <c r="AF169" s="70"/>
      <c r="AG169" s="70"/>
      <c r="AH169" s="70"/>
      <c r="AI169" s="70"/>
      <c r="AJ169" s="70"/>
      <c r="AK169" s="69"/>
      <c r="AL169" s="69"/>
      <c r="AM169" s="70"/>
      <c r="AN169" s="152"/>
      <c r="AO169" s="8"/>
      <c r="AQ169" s="53"/>
    </row>
    <row r="170" spans="2:43" ht="27.6" customHeight="1" thickBot="1">
      <c r="B170" s="4"/>
      <c r="C170" s="317" t="s">
        <v>971</v>
      </c>
      <c r="D170" s="318"/>
      <c r="E170" s="127"/>
      <c r="F170" s="127"/>
      <c r="G170" s="127"/>
      <c r="H170" s="127"/>
      <c r="I170" s="127"/>
      <c r="J170" s="127">
        <v>1</v>
      </c>
      <c r="K170" s="127">
        <f t="shared" ref="K170:AN170" si="11">+J170+1</f>
        <v>2</v>
      </c>
      <c r="L170" s="127">
        <f t="shared" si="11"/>
        <v>3</v>
      </c>
      <c r="M170" s="127">
        <f t="shared" si="11"/>
        <v>4</v>
      </c>
      <c r="N170" s="127">
        <f t="shared" si="11"/>
        <v>5</v>
      </c>
      <c r="O170" s="127">
        <f t="shared" si="11"/>
        <v>6</v>
      </c>
      <c r="P170" s="127">
        <f t="shared" si="11"/>
        <v>7</v>
      </c>
      <c r="Q170" s="127">
        <f t="shared" si="11"/>
        <v>8</v>
      </c>
      <c r="R170" s="127">
        <f t="shared" si="11"/>
        <v>9</v>
      </c>
      <c r="S170" s="127">
        <f t="shared" si="11"/>
        <v>10</v>
      </c>
      <c r="T170" s="127">
        <f t="shared" si="11"/>
        <v>11</v>
      </c>
      <c r="U170" s="127">
        <f t="shared" si="11"/>
        <v>12</v>
      </c>
      <c r="V170" s="127">
        <f t="shared" si="11"/>
        <v>13</v>
      </c>
      <c r="W170" s="127">
        <f t="shared" si="11"/>
        <v>14</v>
      </c>
      <c r="X170" s="127">
        <f t="shared" si="11"/>
        <v>15</v>
      </c>
      <c r="Y170" s="127">
        <f t="shared" si="11"/>
        <v>16</v>
      </c>
      <c r="Z170" s="127">
        <f t="shared" si="11"/>
        <v>17</v>
      </c>
      <c r="AA170" s="127">
        <f t="shared" si="11"/>
        <v>18</v>
      </c>
      <c r="AB170" s="127">
        <f t="shared" si="11"/>
        <v>19</v>
      </c>
      <c r="AC170" s="127">
        <f t="shared" si="11"/>
        <v>20</v>
      </c>
      <c r="AD170" s="127">
        <f t="shared" si="11"/>
        <v>21</v>
      </c>
      <c r="AE170" s="127">
        <f t="shared" si="11"/>
        <v>22</v>
      </c>
      <c r="AF170" s="127">
        <f t="shared" si="11"/>
        <v>23</v>
      </c>
      <c r="AG170" s="127">
        <f t="shared" si="11"/>
        <v>24</v>
      </c>
      <c r="AH170" s="127">
        <f t="shared" si="11"/>
        <v>25</v>
      </c>
      <c r="AI170" s="127">
        <f t="shared" si="11"/>
        <v>26</v>
      </c>
      <c r="AJ170" s="127">
        <f t="shared" si="11"/>
        <v>27</v>
      </c>
      <c r="AK170" s="127">
        <f t="shared" si="11"/>
        <v>28</v>
      </c>
      <c r="AL170" s="127">
        <f t="shared" si="11"/>
        <v>29</v>
      </c>
      <c r="AM170" s="127">
        <f t="shared" si="11"/>
        <v>30</v>
      </c>
      <c r="AN170" s="127">
        <f t="shared" si="11"/>
        <v>31</v>
      </c>
      <c r="AO170" s="8"/>
      <c r="AQ170" s="53"/>
    </row>
    <row r="171" spans="2:43" ht="27.6" customHeight="1">
      <c r="B171" s="4"/>
      <c r="C171" s="592" t="s">
        <v>944</v>
      </c>
      <c r="D171" s="169"/>
      <c r="E171" s="104"/>
      <c r="F171" s="104"/>
      <c r="G171" s="134"/>
      <c r="H171" s="134"/>
      <c r="I171" s="45"/>
      <c r="J171" s="45"/>
      <c r="K171" s="41" t="s">
        <v>480</v>
      </c>
      <c r="L171" s="41" t="s">
        <v>480</v>
      </c>
      <c r="M171" s="41" t="s">
        <v>480</v>
      </c>
      <c r="N171" s="43" t="s">
        <v>284</v>
      </c>
      <c r="O171" s="210"/>
      <c r="P171" s="45"/>
      <c r="Q171" s="45"/>
      <c r="R171" s="41" t="s">
        <v>275</v>
      </c>
      <c r="S171" s="43" t="s">
        <v>281</v>
      </c>
      <c r="T171" s="41" t="s">
        <v>272</v>
      </c>
      <c r="U171" s="43" t="s">
        <v>840</v>
      </c>
      <c r="V171" s="134"/>
      <c r="W171" s="135"/>
      <c r="X171" s="135"/>
      <c r="Y171" s="134"/>
      <c r="Z171" s="134"/>
      <c r="AA171" s="134"/>
      <c r="AB171" s="134"/>
      <c r="AC171" s="134"/>
      <c r="AD171" s="135"/>
      <c r="AE171" s="135"/>
      <c r="AF171" s="210"/>
      <c r="AG171" s="40"/>
      <c r="AH171" s="40"/>
      <c r="AI171" s="40"/>
      <c r="AJ171" s="40"/>
      <c r="AK171" s="135"/>
      <c r="AL171" s="135"/>
      <c r="AM171" s="264"/>
      <c r="AN171" s="319"/>
      <c r="AO171" s="8"/>
      <c r="AQ171" s="53"/>
    </row>
    <row r="172" spans="2:43" ht="27.6" customHeight="1">
      <c r="B172" s="4"/>
      <c r="C172" s="610"/>
      <c r="D172" s="166"/>
      <c r="E172" s="56"/>
      <c r="F172" s="56"/>
      <c r="G172" s="56"/>
      <c r="H172" s="60"/>
      <c r="I172" s="52"/>
      <c r="J172" s="52"/>
      <c r="K172" s="62" t="s">
        <v>492</v>
      </c>
      <c r="L172" s="62" t="s">
        <v>492</v>
      </c>
      <c r="M172" s="62" t="s">
        <v>284</v>
      </c>
      <c r="N172" s="177" t="s">
        <v>275</v>
      </c>
      <c r="O172" s="16"/>
      <c r="P172" s="320"/>
      <c r="Q172" s="52"/>
      <c r="R172" s="62" t="s">
        <v>281</v>
      </c>
      <c r="S172" s="177" t="s">
        <v>272</v>
      </c>
      <c r="T172" s="62" t="s">
        <v>840</v>
      </c>
      <c r="U172" s="56"/>
      <c r="V172" s="56"/>
      <c r="W172" s="139"/>
      <c r="X172" s="139"/>
      <c r="Y172" s="60"/>
      <c r="Z172" s="60"/>
      <c r="AA172" s="60"/>
      <c r="AB172" s="60"/>
      <c r="AC172" s="60"/>
      <c r="AD172" s="139"/>
      <c r="AE172" s="139"/>
      <c r="AF172" s="16"/>
      <c r="AG172" s="193"/>
      <c r="AH172" s="193"/>
      <c r="AI172" s="193"/>
      <c r="AJ172" s="193"/>
      <c r="AK172" s="139"/>
      <c r="AL172" s="139"/>
      <c r="AM172" s="178"/>
      <c r="AN172" s="321"/>
      <c r="AO172" s="8"/>
      <c r="AQ172" s="53"/>
    </row>
    <row r="173" spans="2:43" ht="27.6" customHeight="1" thickBot="1">
      <c r="B173" s="4"/>
      <c r="C173" s="611"/>
      <c r="D173" s="168"/>
      <c r="E173" s="70"/>
      <c r="F173" s="70"/>
      <c r="G173" s="72"/>
      <c r="H173" s="72"/>
      <c r="I173" s="69"/>
      <c r="J173" s="69"/>
      <c r="K173" s="216"/>
      <c r="L173" s="216"/>
      <c r="M173" s="72"/>
      <c r="N173" s="72"/>
      <c r="O173" s="16"/>
      <c r="P173" s="69"/>
      <c r="Q173" s="69"/>
      <c r="R173" s="72"/>
      <c r="S173" s="72"/>
      <c r="T173" s="72"/>
      <c r="U173" s="72"/>
      <c r="V173" s="72"/>
      <c r="W173" s="139"/>
      <c r="X173" s="139"/>
      <c r="Y173" s="72"/>
      <c r="Z173" s="72"/>
      <c r="AA173" s="72"/>
      <c r="AB173" s="72"/>
      <c r="AC173" s="72"/>
      <c r="AD173" s="139"/>
      <c r="AE173" s="139"/>
      <c r="AF173" s="16"/>
      <c r="AG173" s="16"/>
      <c r="AH173" s="16"/>
      <c r="AI173" s="16"/>
      <c r="AJ173" s="16"/>
      <c r="AK173" s="139"/>
      <c r="AL173" s="139"/>
      <c r="AM173" s="179"/>
      <c r="AN173" s="322"/>
      <c r="AO173" s="8"/>
      <c r="AQ173" s="53"/>
    </row>
    <row r="174" spans="2:43" s="90" customFormat="1" ht="27.6" customHeight="1">
      <c r="B174" s="76"/>
      <c r="C174" s="592" t="s">
        <v>9</v>
      </c>
      <c r="D174" s="169"/>
      <c r="E174" s="104"/>
      <c r="F174" s="104"/>
      <c r="G174" s="104"/>
      <c r="H174" s="297"/>
      <c r="I174" s="45"/>
      <c r="J174" s="45"/>
      <c r="K174" s="78" t="s">
        <v>275</v>
      </c>
      <c r="L174" s="84" t="s">
        <v>672</v>
      </c>
      <c r="M174" s="84" t="s">
        <v>23</v>
      </c>
      <c r="N174" s="80" t="s">
        <v>290</v>
      </c>
      <c r="O174" s="210"/>
      <c r="P174" s="45"/>
      <c r="Q174" s="45"/>
      <c r="R174" s="323" t="s">
        <v>959</v>
      </c>
      <c r="S174" s="83" t="s">
        <v>827</v>
      </c>
      <c r="T174" s="78" t="s">
        <v>834</v>
      </c>
      <c r="U174" s="104"/>
      <c r="V174" s="104"/>
      <c r="W174" s="298"/>
      <c r="X174" s="45"/>
      <c r="Y174" s="104"/>
      <c r="Z174" s="104"/>
      <c r="AA174" s="232"/>
      <c r="AB174" s="104"/>
      <c r="AC174" s="104"/>
      <c r="AD174" s="45"/>
      <c r="AE174" s="45"/>
      <c r="AF174" s="210"/>
      <c r="AG174" s="40"/>
      <c r="AH174" s="40"/>
      <c r="AI174" s="40"/>
      <c r="AJ174" s="40"/>
      <c r="AK174" s="45"/>
      <c r="AL174" s="42"/>
      <c r="AM174" s="264"/>
      <c r="AN174" s="324"/>
      <c r="AO174" s="89"/>
      <c r="AQ174" s="53"/>
    </row>
    <row r="175" spans="2:43" s="90" customFormat="1" ht="27.6" customHeight="1">
      <c r="B175" s="76"/>
      <c r="C175" s="593"/>
      <c r="D175" s="166"/>
      <c r="E175" s="56"/>
      <c r="F175" s="56"/>
      <c r="G175" s="56"/>
      <c r="H175" s="56"/>
      <c r="I175" s="52"/>
      <c r="J175" s="52"/>
      <c r="K175" s="20" t="s">
        <v>281</v>
      </c>
      <c r="L175" s="59" t="s">
        <v>675</v>
      </c>
      <c r="M175" s="59" t="s">
        <v>678</v>
      </c>
      <c r="N175" s="56"/>
      <c r="O175" s="16"/>
      <c r="P175" s="320"/>
      <c r="Q175" s="52"/>
      <c r="R175" s="20" t="s">
        <v>483</v>
      </c>
      <c r="S175" s="94" t="s">
        <v>958</v>
      </c>
      <c r="T175" s="19" t="s">
        <v>837</v>
      </c>
      <c r="U175" s="56"/>
      <c r="V175" s="56"/>
      <c r="W175" s="52"/>
      <c r="X175" s="52"/>
      <c r="Y175" s="56"/>
      <c r="Z175" s="56"/>
      <c r="AA175" s="56"/>
      <c r="AB175" s="63"/>
      <c r="AC175" s="56"/>
      <c r="AD175" s="52"/>
      <c r="AE175" s="52"/>
      <c r="AF175" s="16"/>
      <c r="AG175" s="193"/>
      <c r="AH175" s="193"/>
      <c r="AI175" s="193"/>
      <c r="AJ175" s="193"/>
      <c r="AK175" s="52"/>
      <c r="AL175" s="58"/>
      <c r="AM175" s="178"/>
      <c r="AN175" s="325"/>
      <c r="AO175" s="89"/>
      <c r="AQ175" s="53"/>
    </row>
    <row r="176" spans="2:43" s="90" customFormat="1" ht="27.6" customHeight="1" thickBot="1">
      <c r="B176" s="76"/>
      <c r="C176" s="593"/>
      <c r="D176" s="168"/>
      <c r="E176" s="70"/>
      <c r="F176" s="70"/>
      <c r="G176" s="70"/>
      <c r="H176" s="70"/>
      <c r="I176" s="69"/>
      <c r="J176" s="69"/>
      <c r="K176" s="101" t="s">
        <v>284</v>
      </c>
      <c r="L176" s="163" t="s">
        <v>681</v>
      </c>
      <c r="M176" s="70"/>
      <c r="N176" s="242"/>
      <c r="O176" s="67"/>
      <c r="P176" s="69"/>
      <c r="Q176" s="69"/>
      <c r="R176" s="70"/>
      <c r="S176" s="68"/>
      <c r="T176" s="70"/>
      <c r="U176" s="70"/>
      <c r="V176" s="70"/>
      <c r="W176" s="69"/>
      <c r="X176" s="69"/>
      <c r="Y176" s="68"/>
      <c r="Z176" s="70"/>
      <c r="AA176" s="70"/>
      <c r="AB176" s="70"/>
      <c r="AC176" s="68"/>
      <c r="AD176" s="52"/>
      <c r="AE176" s="52"/>
      <c r="AF176" s="16"/>
      <c r="AG176" s="16"/>
      <c r="AH176" s="16"/>
      <c r="AI176" s="16"/>
      <c r="AJ176" s="16"/>
      <c r="AK176" s="52"/>
      <c r="AL176" s="69"/>
      <c r="AM176" s="179"/>
      <c r="AN176" s="326"/>
      <c r="AO176" s="89"/>
      <c r="AQ176" s="53"/>
    </row>
    <row r="177" spans="2:43" s="90" customFormat="1" ht="27.6" customHeight="1">
      <c r="B177" s="76"/>
      <c r="C177" s="592" t="s">
        <v>8</v>
      </c>
      <c r="D177" s="165"/>
      <c r="E177" s="118"/>
      <c r="F177" s="118"/>
      <c r="G177" s="118"/>
      <c r="H177" s="121"/>
      <c r="I177" s="110"/>
      <c r="J177" s="110"/>
      <c r="K177" s="155" t="s">
        <v>62</v>
      </c>
      <c r="L177" s="86" t="s">
        <v>68</v>
      </c>
      <c r="M177" s="155" t="s">
        <v>72</v>
      </c>
      <c r="N177" s="143" t="s">
        <v>230</v>
      </c>
      <c r="O177" s="182"/>
      <c r="P177" s="110"/>
      <c r="Q177" s="110"/>
      <c r="R177" s="155" t="s">
        <v>170</v>
      </c>
      <c r="S177" s="155" t="s">
        <v>173</v>
      </c>
      <c r="T177" s="86" t="s">
        <v>176</v>
      </c>
      <c r="U177" s="86" t="s">
        <v>233</v>
      </c>
      <c r="V177" s="86" t="s">
        <v>239</v>
      </c>
      <c r="W177" s="300"/>
      <c r="X177" s="110"/>
      <c r="Y177" s="142" t="s">
        <v>245</v>
      </c>
      <c r="Z177" s="142" t="s">
        <v>181</v>
      </c>
      <c r="AA177" s="32"/>
      <c r="AB177" s="32"/>
      <c r="AC177" s="112" t="s">
        <v>948</v>
      </c>
      <c r="AD177" s="45"/>
      <c r="AE177" s="45"/>
      <c r="AF177" s="327"/>
      <c r="AG177" s="328"/>
      <c r="AH177" s="328"/>
      <c r="AI177" s="328"/>
      <c r="AJ177" s="328"/>
      <c r="AK177" s="45"/>
      <c r="AL177" s="45"/>
      <c r="AM177" s="210"/>
      <c r="AN177" s="324"/>
      <c r="AO177" s="89"/>
      <c r="AQ177" s="53"/>
    </row>
    <row r="178" spans="2:43" s="90" customFormat="1" ht="27.6" customHeight="1">
      <c r="B178" s="76"/>
      <c r="C178" s="593"/>
      <c r="D178" s="165"/>
      <c r="E178" s="118"/>
      <c r="F178" s="118"/>
      <c r="G178" s="216"/>
      <c r="H178" s="56"/>
      <c r="I178" s="52"/>
      <c r="J178" s="52"/>
      <c r="K178" s="98" t="s">
        <v>91</v>
      </c>
      <c r="L178" s="100" t="s">
        <v>947</v>
      </c>
      <c r="M178" s="20" t="s">
        <v>101</v>
      </c>
      <c r="N178" s="216"/>
      <c r="O178" s="16"/>
      <c r="P178" s="320"/>
      <c r="Q178" s="52"/>
      <c r="R178" s="20" t="s">
        <v>198</v>
      </c>
      <c r="S178" s="20" t="s">
        <v>201</v>
      </c>
      <c r="T178" s="20" t="s">
        <v>203</v>
      </c>
      <c r="U178" s="93" t="s">
        <v>236</v>
      </c>
      <c r="V178" s="20" t="s">
        <v>256</v>
      </c>
      <c r="W178" s="52"/>
      <c r="X178" s="52"/>
      <c r="Y178" s="59" t="s">
        <v>242</v>
      </c>
      <c r="Z178" s="20" t="s">
        <v>209</v>
      </c>
      <c r="AA178" s="56"/>
      <c r="AB178" s="56"/>
      <c r="AC178" s="329"/>
      <c r="AD178" s="110"/>
      <c r="AE178" s="110"/>
      <c r="AF178" s="16"/>
      <c r="AG178" s="193"/>
      <c r="AH178" s="193"/>
      <c r="AI178" s="193"/>
      <c r="AJ178" s="193"/>
      <c r="AK178" s="110"/>
      <c r="AL178" s="110"/>
      <c r="AM178" s="182"/>
      <c r="AN178" s="330"/>
      <c r="AO178" s="89"/>
      <c r="AQ178" s="53"/>
    </row>
    <row r="179" spans="2:43" s="90" customFormat="1" ht="27.6" customHeight="1">
      <c r="B179" s="76"/>
      <c r="C179" s="593"/>
      <c r="D179" s="166"/>
      <c r="E179" s="56"/>
      <c r="F179" s="56"/>
      <c r="G179" s="56"/>
      <c r="H179" s="56"/>
      <c r="I179" s="52"/>
      <c r="J179" s="52"/>
      <c r="K179" s="59" t="s">
        <v>65</v>
      </c>
      <c r="L179" s="56"/>
      <c r="M179" s="20" t="s">
        <v>98</v>
      </c>
      <c r="N179" s="216"/>
      <c r="O179" s="16"/>
      <c r="P179" s="52"/>
      <c r="Q179" s="52"/>
      <c r="R179" s="19" t="s">
        <v>75</v>
      </c>
      <c r="S179" s="59" t="s">
        <v>179</v>
      </c>
      <c r="T179" s="91" t="s">
        <v>206</v>
      </c>
      <c r="U179" s="20" t="s">
        <v>253</v>
      </c>
      <c r="V179" s="59" t="s">
        <v>250</v>
      </c>
      <c r="W179" s="52"/>
      <c r="X179" s="52"/>
      <c r="Y179" s="20" t="s">
        <v>258</v>
      </c>
      <c r="Z179" s="20" t="s">
        <v>211</v>
      </c>
      <c r="AA179" s="56"/>
      <c r="AB179" s="56"/>
      <c r="AC179" s="329"/>
      <c r="AD179" s="52"/>
      <c r="AE179" s="52"/>
      <c r="AF179" s="16"/>
      <c r="AG179" s="193"/>
      <c r="AH179" s="193"/>
      <c r="AI179" s="193"/>
      <c r="AJ179" s="193"/>
      <c r="AK179" s="52"/>
      <c r="AL179" s="52"/>
      <c r="AM179" s="16"/>
      <c r="AN179" s="325"/>
      <c r="AO179" s="89"/>
      <c r="AQ179" s="53"/>
    </row>
    <row r="180" spans="2:43" s="90" customFormat="1" ht="27.6" customHeight="1" thickBot="1">
      <c r="B180" s="76"/>
      <c r="C180" s="593"/>
      <c r="D180" s="168"/>
      <c r="E180" s="70"/>
      <c r="F180" s="70"/>
      <c r="G180" s="56"/>
      <c r="H180" s="56"/>
      <c r="I180" s="52"/>
      <c r="J180" s="52"/>
      <c r="K180" s="216"/>
      <c r="L180" s="216"/>
      <c r="M180" s="216"/>
      <c r="N180" s="216"/>
      <c r="O180" s="16"/>
      <c r="P180" s="52"/>
      <c r="Q180" s="52"/>
      <c r="R180" s="56"/>
      <c r="S180" s="331"/>
      <c r="T180" s="331"/>
      <c r="U180" s="56"/>
      <c r="V180" s="56"/>
      <c r="W180" s="52"/>
      <c r="X180" s="52"/>
      <c r="Y180" s="56"/>
      <c r="Z180" s="59" t="s">
        <v>184</v>
      </c>
      <c r="AA180" s="56"/>
      <c r="AB180" s="56"/>
      <c r="AC180" s="329"/>
      <c r="AD180" s="69"/>
      <c r="AE180" s="69"/>
      <c r="AF180" s="16"/>
      <c r="AG180" s="16"/>
      <c r="AH180" s="16"/>
      <c r="AI180" s="16"/>
      <c r="AJ180" s="16"/>
      <c r="AK180" s="69"/>
      <c r="AL180" s="69"/>
      <c r="AM180" s="67"/>
      <c r="AN180" s="326"/>
      <c r="AO180" s="89"/>
      <c r="AQ180" s="53"/>
    </row>
    <row r="181" spans="2:43" ht="27.6" customHeight="1">
      <c r="B181" s="4"/>
      <c r="C181" s="594" t="s">
        <v>972</v>
      </c>
      <c r="D181" s="169"/>
      <c r="E181" s="104"/>
      <c r="F181" s="104"/>
      <c r="G181" s="104"/>
      <c r="H181" s="104"/>
      <c r="I181" s="45"/>
      <c r="J181" s="45"/>
      <c r="K181" s="104"/>
      <c r="L181" s="104"/>
      <c r="M181" s="104"/>
      <c r="N181" s="104"/>
      <c r="O181" s="104"/>
      <c r="P181" s="45"/>
      <c r="Q181" s="45"/>
      <c r="R181" s="104"/>
      <c r="S181" s="104"/>
      <c r="T181" s="104"/>
      <c r="U181" s="104"/>
      <c r="V181" s="104"/>
      <c r="W181" s="45"/>
      <c r="X181" s="45"/>
      <c r="Y181" s="104"/>
      <c r="Z181" s="104"/>
      <c r="AA181" s="104"/>
      <c r="AB181" s="194" t="s">
        <v>950</v>
      </c>
      <c r="AC181" s="194" t="s">
        <v>950</v>
      </c>
      <c r="AD181" s="45"/>
      <c r="AE181" s="45"/>
      <c r="AF181" s="104"/>
      <c r="AG181" s="104"/>
      <c r="AH181" s="104"/>
      <c r="AI181" s="104"/>
      <c r="AJ181" s="104"/>
      <c r="AK181" s="45"/>
      <c r="AL181" s="45"/>
      <c r="AM181" s="104"/>
      <c r="AN181" s="146"/>
      <c r="AO181" s="8"/>
      <c r="AQ181" s="53"/>
    </row>
    <row r="182" spans="2:43" ht="27.6" customHeight="1">
      <c r="B182" s="4"/>
      <c r="C182" s="595"/>
      <c r="D182" s="166"/>
      <c r="E182" s="56"/>
      <c r="F182" s="56"/>
      <c r="G182" s="56"/>
      <c r="H182" s="56"/>
      <c r="I182" s="52"/>
      <c r="J182" s="52"/>
      <c r="K182" s="56"/>
      <c r="L182" s="56"/>
      <c r="M182" s="56"/>
      <c r="N182" s="56"/>
      <c r="O182" s="56"/>
      <c r="P182" s="52"/>
      <c r="Q182" s="52"/>
      <c r="R182" s="332" t="s">
        <v>973</v>
      </c>
      <c r="S182" s="56"/>
      <c r="T182" s="56"/>
      <c r="U182" s="56"/>
      <c r="V182" s="56"/>
      <c r="W182" s="52"/>
      <c r="X182" s="52"/>
      <c r="Y182" s="56"/>
      <c r="Z182" s="56"/>
      <c r="AA182" s="56"/>
      <c r="AB182" s="56"/>
      <c r="AC182" s="56"/>
      <c r="AD182" s="52"/>
      <c r="AE182" s="52"/>
      <c r="AF182" s="56"/>
      <c r="AG182" s="56"/>
      <c r="AH182" s="56"/>
      <c r="AI182" s="56"/>
      <c r="AJ182" s="56"/>
      <c r="AK182" s="52"/>
      <c r="AL182" s="52"/>
      <c r="AM182" s="56"/>
      <c r="AN182" s="167"/>
      <c r="AO182" s="8"/>
      <c r="AQ182" s="53"/>
    </row>
    <row r="183" spans="2:43" ht="27.6" customHeight="1" thickBot="1">
      <c r="B183" s="4"/>
      <c r="C183" s="596"/>
      <c r="D183" s="168"/>
      <c r="E183" s="70"/>
      <c r="F183" s="70"/>
      <c r="G183" s="70"/>
      <c r="H183" s="70"/>
      <c r="I183" s="69"/>
      <c r="J183" s="69"/>
      <c r="K183" s="70"/>
      <c r="L183" s="70"/>
      <c r="M183" s="70"/>
      <c r="N183" s="70"/>
      <c r="O183" s="70"/>
      <c r="P183" s="69"/>
      <c r="Q183" s="69"/>
      <c r="R183" s="70"/>
      <c r="S183" s="70"/>
      <c r="T183" s="70"/>
      <c r="U183" s="70"/>
      <c r="V183" s="70"/>
      <c r="W183" s="69"/>
      <c r="X183" s="69"/>
      <c r="Y183" s="70"/>
      <c r="Z183" s="70"/>
      <c r="AA183" s="70"/>
      <c r="AB183" s="70"/>
      <c r="AC183" s="70"/>
      <c r="AD183" s="69"/>
      <c r="AE183" s="69"/>
      <c r="AF183" s="70"/>
      <c r="AG183" s="70"/>
      <c r="AH183" s="70"/>
      <c r="AI183" s="70"/>
      <c r="AJ183" s="70"/>
      <c r="AK183" s="69"/>
      <c r="AL183" s="69"/>
      <c r="AM183" s="70"/>
      <c r="AN183" s="152"/>
      <c r="AO183" s="8"/>
      <c r="AQ183" s="53"/>
    </row>
    <row r="184" spans="2:43" ht="14.45" customHeight="1">
      <c r="B184" s="4"/>
      <c r="C184" s="195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6"/>
      <c r="R184" s="196"/>
      <c r="S184" s="196"/>
      <c r="T184" s="196"/>
      <c r="U184" s="196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/>
      <c r="AF184" s="196"/>
      <c r="AG184" s="196"/>
      <c r="AH184" s="196"/>
      <c r="AI184" s="196"/>
      <c r="AJ184" s="196"/>
      <c r="AK184" s="196"/>
      <c r="AL184" s="196"/>
      <c r="AM184" s="196"/>
      <c r="AN184" s="196"/>
      <c r="AO184" s="8"/>
      <c r="AQ184" s="53"/>
    </row>
    <row r="185" spans="2:43" ht="9.6" customHeight="1" thickBot="1">
      <c r="B185" s="333"/>
      <c r="C185" s="334"/>
      <c r="D185" s="335"/>
      <c r="E185" s="335"/>
      <c r="F185" s="335"/>
      <c r="G185" s="335"/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335"/>
      <c r="U185" s="335"/>
      <c r="V185" s="335"/>
      <c r="W185" s="335"/>
      <c r="X185" s="335"/>
      <c r="Y185" s="335"/>
      <c r="Z185" s="335"/>
      <c r="AA185" s="335"/>
      <c r="AB185" s="335"/>
      <c r="AC185" s="335"/>
      <c r="AD185" s="335"/>
      <c r="AE185" s="335"/>
      <c r="AF185" s="335"/>
      <c r="AG185" s="335"/>
      <c r="AH185" s="335"/>
      <c r="AI185" s="335"/>
      <c r="AJ185" s="335"/>
      <c r="AK185" s="335"/>
      <c r="AL185" s="335"/>
      <c r="AM185" s="335"/>
      <c r="AN185" s="335"/>
      <c r="AO185" s="336"/>
      <c r="AQ185" s="53"/>
    </row>
    <row r="186" spans="2:43">
      <c r="AQ186" s="53"/>
    </row>
    <row r="187" spans="2:43">
      <c r="AQ187" s="53"/>
    </row>
    <row r="188" spans="2:43">
      <c r="AQ188" s="53"/>
    </row>
    <row r="189" spans="2:43">
      <c r="AQ189" s="53"/>
    </row>
    <row r="190" spans="2:43">
      <c r="AQ190" s="53"/>
    </row>
    <row r="191" spans="2:43">
      <c r="AQ191" s="53"/>
    </row>
    <row r="192" spans="2:43">
      <c r="AQ192" s="53"/>
    </row>
    <row r="193" spans="43:43">
      <c r="AQ193" s="53"/>
    </row>
    <row r="194" spans="43:43">
      <c r="AQ194" s="53"/>
    </row>
    <row r="195" spans="43:43">
      <c r="AQ195" s="53"/>
    </row>
    <row r="196" spans="43:43">
      <c r="AQ196" s="53"/>
    </row>
    <row r="197" spans="43:43">
      <c r="AQ197" s="53"/>
    </row>
    <row r="198" spans="43:43">
      <c r="AQ198" s="53"/>
    </row>
    <row r="199" spans="43:43">
      <c r="AQ199" s="53"/>
    </row>
    <row r="200" spans="43:43">
      <c r="AQ200" s="53"/>
    </row>
    <row r="201" spans="43:43">
      <c r="AQ201" s="53"/>
    </row>
    <row r="202" spans="43:43">
      <c r="AQ202" s="53"/>
    </row>
    <row r="203" spans="43:43">
      <c r="AQ203" s="53"/>
    </row>
    <row r="204" spans="43:43">
      <c r="AQ204" s="53"/>
    </row>
    <row r="205" spans="43:43">
      <c r="AQ205" s="53"/>
    </row>
    <row r="206" spans="43:43">
      <c r="AQ206" s="53"/>
    </row>
    <row r="207" spans="43:43">
      <c r="AQ207" s="53"/>
    </row>
    <row r="208" spans="43:43">
      <c r="AQ208" s="53"/>
    </row>
    <row r="209" spans="43:43">
      <c r="AQ209" s="53"/>
    </row>
    <row r="210" spans="43:43">
      <c r="AQ210" s="53"/>
    </row>
    <row r="211" spans="43:43">
      <c r="AQ211" s="53"/>
    </row>
    <row r="212" spans="43:43">
      <c r="AQ212" s="53"/>
    </row>
    <row r="213" spans="43:43">
      <c r="AQ213" s="53"/>
    </row>
    <row r="214" spans="43:43">
      <c r="AQ214" s="53"/>
    </row>
    <row r="215" spans="43:43">
      <c r="AQ215" s="53"/>
    </row>
    <row r="216" spans="43:43">
      <c r="AQ216" s="53"/>
    </row>
    <row r="217" spans="43:43">
      <c r="AQ217" s="53"/>
    </row>
    <row r="218" spans="43:43">
      <c r="AQ218" s="53"/>
    </row>
    <row r="219" spans="43:43">
      <c r="AQ219" s="53"/>
    </row>
    <row r="220" spans="43:43">
      <c r="AQ220" s="53"/>
    </row>
    <row r="221" spans="43:43">
      <c r="AQ221" s="53"/>
    </row>
    <row r="222" spans="43:43">
      <c r="AQ222" s="53"/>
    </row>
    <row r="223" spans="43:43">
      <c r="AQ223" s="53"/>
    </row>
    <row r="224" spans="43:43">
      <c r="AQ224" s="53"/>
    </row>
    <row r="225" spans="43:43">
      <c r="AQ225" s="53"/>
    </row>
    <row r="226" spans="43:43">
      <c r="AQ226" s="53"/>
    </row>
    <row r="227" spans="43:43">
      <c r="AQ227" s="53"/>
    </row>
    <row r="228" spans="43:43">
      <c r="AQ228" s="53"/>
    </row>
    <row r="229" spans="43:43">
      <c r="AQ229" s="53"/>
    </row>
    <row r="230" spans="43:43">
      <c r="AQ230" s="53"/>
    </row>
    <row r="231" spans="43:43">
      <c r="AQ231" s="53"/>
    </row>
    <row r="232" spans="43:43">
      <c r="AQ232" s="53"/>
    </row>
    <row r="233" spans="43:43">
      <c r="AQ233" s="53"/>
    </row>
    <row r="234" spans="43:43">
      <c r="AQ234" s="53"/>
    </row>
    <row r="235" spans="43:43">
      <c r="AQ235" s="53"/>
    </row>
    <row r="236" spans="43:43">
      <c r="AQ236" s="53"/>
    </row>
    <row r="237" spans="43:43">
      <c r="AQ237" s="53"/>
    </row>
    <row r="238" spans="43:43">
      <c r="AQ238" s="53"/>
    </row>
    <row r="239" spans="43:43">
      <c r="AQ239" s="53"/>
    </row>
    <row r="240" spans="43:43">
      <c r="AQ240" s="53"/>
    </row>
    <row r="241" spans="43:43">
      <c r="AQ241" s="53"/>
    </row>
    <row r="242" spans="43:43">
      <c r="AQ242" s="53"/>
    </row>
    <row r="243" spans="43:43">
      <c r="AQ243" s="53"/>
    </row>
    <row r="244" spans="43:43">
      <c r="AQ244" s="53"/>
    </row>
    <row r="245" spans="43:43">
      <c r="AQ245" s="53"/>
    </row>
    <row r="246" spans="43:43">
      <c r="AQ246" s="53"/>
    </row>
    <row r="247" spans="43:43">
      <c r="AQ247" s="53"/>
    </row>
    <row r="248" spans="43:43">
      <c r="AQ248" s="53"/>
    </row>
    <row r="249" spans="43:43">
      <c r="AQ249" s="53"/>
    </row>
    <row r="250" spans="43:43">
      <c r="AQ250" s="53"/>
    </row>
    <row r="251" spans="43:43">
      <c r="AQ251" s="53"/>
    </row>
    <row r="252" spans="43:43">
      <c r="AQ252" s="53"/>
    </row>
    <row r="253" spans="43:43">
      <c r="AQ253" s="53"/>
    </row>
    <row r="254" spans="43:43">
      <c r="AQ254" s="53"/>
    </row>
    <row r="255" spans="43:43">
      <c r="AQ255" s="53"/>
    </row>
    <row r="256" spans="43:43">
      <c r="AQ256" s="53"/>
    </row>
    <row r="257" spans="43:43">
      <c r="AQ257" s="53"/>
    </row>
    <row r="258" spans="43:43">
      <c r="AQ258" s="53"/>
    </row>
    <row r="259" spans="43:43">
      <c r="AQ259" s="53"/>
    </row>
  </sheetData>
  <mergeCells count="50">
    <mergeCell ref="C22:C24"/>
    <mergeCell ref="C3:E3"/>
    <mergeCell ref="F3:AK3"/>
    <mergeCell ref="C12:C14"/>
    <mergeCell ref="C15:C18"/>
    <mergeCell ref="C19:C21"/>
    <mergeCell ref="C65:C67"/>
    <mergeCell ref="C26:C28"/>
    <mergeCell ref="C29:C31"/>
    <mergeCell ref="C32:C34"/>
    <mergeCell ref="C35:C37"/>
    <mergeCell ref="C39:C41"/>
    <mergeCell ref="C42:C45"/>
    <mergeCell ref="C46:C48"/>
    <mergeCell ref="C49:C51"/>
    <mergeCell ref="C55:C58"/>
    <mergeCell ref="C59:C61"/>
    <mergeCell ref="C62:C64"/>
    <mergeCell ref="C106:C108"/>
    <mergeCell ref="C69:C71"/>
    <mergeCell ref="C72:C74"/>
    <mergeCell ref="C75:C77"/>
    <mergeCell ref="C78:C80"/>
    <mergeCell ref="C82:C84"/>
    <mergeCell ref="C85:C87"/>
    <mergeCell ref="C88:C90"/>
    <mergeCell ref="C91:C93"/>
    <mergeCell ref="C97:C99"/>
    <mergeCell ref="C100:C102"/>
    <mergeCell ref="C103:C105"/>
    <mergeCell ref="C151:C153"/>
    <mergeCell ref="C110:C112"/>
    <mergeCell ref="C113:C116"/>
    <mergeCell ref="C117:C119"/>
    <mergeCell ref="C120:C122"/>
    <mergeCell ref="C124:C126"/>
    <mergeCell ref="C127:C129"/>
    <mergeCell ref="C130:C133"/>
    <mergeCell ref="C134:C136"/>
    <mergeCell ref="C140:C143"/>
    <mergeCell ref="C144:C146"/>
    <mergeCell ref="C147:C150"/>
    <mergeCell ref="C177:C180"/>
    <mergeCell ref="C181:C183"/>
    <mergeCell ref="C155:C159"/>
    <mergeCell ref="C160:C162"/>
    <mergeCell ref="C163:C166"/>
    <mergeCell ref="C167:C169"/>
    <mergeCell ref="C171:C173"/>
    <mergeCell ref="C174:C176"/>
  </mergeCells>
  <pageMargins left="0.7" right="0.7" top="0.75" bottom="0.75" header="0.3" footer="0.3"/>
  <pageSetup paperSize="8" scale="57" orientation="landscape" r:id="rId1"/>
  <rowBreaks count="3" manualBreakCount="3">
    <brk id="52" min="1" max="40" man="1"/>
    <brk id="94" min="1" max="40" man="1"/>
    <brk id="137" min="1" max="4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94C83-7DAE-4CFF-A4A9-26B467A4A1CC}">
  <sheetPr>
    <tabColor rgb="FFFFFF00"/>
    <pageSetUpPr fitToPage="1"/>
  </sheetPr>
  <dimension ref="A1:O1188"/>
  <sheetViews>
    <sheetView tabSelected="1" zoomScale="80" zoomScaleNormal="80" workbookViewId="0">
      <pane ySplit="2" topLeftCell="A3" activePane="bottomLeft" state="frozen"/>
      <selection pane="bottomLeft" activeCell="A3" sqref="A3"/>
    </sheetView>
  </sheetViews>
  <sheetFormatPr defaultColWidth="11.42578125" defaultRowHeight="13.9"/>
  <cols>
    <col min="1" max="1" width="10.7109375" style="402" customWidth="1"/>
    <col min="2" max="2" width="12.42578125" style="402" bestFit="1" customWidth="1"/>
    <col min="3" max="3" width="12.5703125" style="402" bestFit="1" customWidth="1"/>
    <col min="4" max="4" width="44.140625" style="402" customWidth="1"/>
    <col min="5" max="5" width="11.5703125" style="450" customWidth="1"/>
    <col min="6" max="6" width="9.28515625" style="451" customWidth="1"/>
    <col min="7" max="7" width="9.5703125" style="452" customWidth="1"/>
    <col min="8" max="8" width="10.28515625" style="402" customWidth="1"/>
    <col min="9" max="9" width="14.85546875" style="402" customWidth="1"/>
    <col min="10" max="10" width="65.5703125" style="402" customWidth="1"/>
    <col min="11" max="11" width="10.7109375" style="402" customWidth="1"/>
    <col min="12" max="12" width="12.42578125" style="453" customWidth="1"/>
    <col min="13" max="13" width="12.140625" style="454" customWidth="1"/>
    <col min="14" max="14" width="19.85546875" style="453" hidden="1" customWidth="1"/>
    <col min="15" max="15" width="11.7109375" style="454" customWidth="1"/>
    <col min="16" max="16384" width="11.42578125" style="402"/>
  </cols>
  <sheetData>
    <row r="1" spans="1:15" ht="32.25" customHeight="1">
      <c r="A1" s="606" t="s">
        <v>974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</row>
    <row r="2" spans="1:15" ht="32.25" customHeight="1">
      <c r="A2" s="391" t="s">
        <v>975</v>
      </c>
      <c r="B2" s="391" t="s">
        <v>976</v>
      </c>
      <c r="C2" s="392" t="s">
        <v>977</v>
      </c>
      <c r="D2" s="392" t="s">
        <v>978</v>
      </c>
      <c r="E2" s="393" t="s">
        <v>979</v>
      </c>
      <c r="F2" s="394" t="s">
        <v>980</v>
      </c>
      <c r="G2" s="395" t="s">
        <v>981</v>
      </c>
      <c r="H2" s="396" t="s">
        <v>982</v>
      </c>
      <c r="I2" s="396" t="s">
        <v>983</v>
      </c>
      <c r="J2" s="396" t="s">
        <v>984</v>
      </c>
      <c r="K2" s="397" t="s">
        <v>985</v>
      </c>
      <c r="L2" s="398" t="s">
        <v>986</v>
      </c>
      <c r="M2" s="399" t="s">
        <v>987</v>
      </c>
      <c r="N2" s="400" t="s">
        <v>988</v>
      </c>
      <c r="O2" s="401" t="s">
        <v>989</v>
      </c>
    </row>
    <row r="3" spans="1:15">
      <c r="A3" s="403"/>
      <c r="B3" s="404"/>
      <c r="C3" s="417" t="s">
        <v>990</v>
      </c>
      <c r="D3" s="404" t="s">
        <v>991</v>
      </c>
      <c r="E3" s="405"/>
      <c r="F3" s="406"/>
      <c r="G3" s="407"/>
      <c r="H3" s="408">
        <v>1</v>
      </c>
      <c r="I3" s="404" t="s">
        <v>992</v>
      </c>
      <c r="J3" s="404" t="s">
        <v>993</v>
      </c>
      <c r="K3" s="404" t="s">
        <v>994</v>
      </c>
      <c r="L3" s="408" t="s">
        <v>28</v>
      </c>
      <c r="M3" s="409" t="s">
        <v>995</v>
      </c>
      <c r="N3" s="410" t="e">
        <f>Tabla_S9_ELECTRIC[[#This Row],[PLANIFIC.]]=#REF!</f>
        <v>#REF!</v>
      </c>
      <c r="O3" s="411" t="e">
        <f>VLOOKUP(Tabla_S9_ELECTRIC[[#This Row],[OT]],'[1]&gt;30 DIES'!A:M,10,FALSE)</f>
        <v>#N/A</v>
      </c>
    </row>
    <row r="4" spans="1:15">
      <c r="A4" s="412"/>
      <c r="B4" s="413"/>
      <c r="C4" s="417" t="s">
        <v>990</v>
      </c>
      <c r="D4" s="413" t="s">
        <v>991</v>
      </c>
      <c r="E4" s="414"/>
      <c r="F4" s="415"/>
      <c r="G4" s="416"/>
      <c r="H4" s="417">
        <v>2</v>
      </c>
      <c r="I4" s="413" t="s">
        <v>996</v>
      </c>
      <c r="J4" s="413" t="s">
        <v>997</v>
      </c>
      <c r="K4" s="413" t="s">
        <v>994</v>
      </c>
      <c r="L4" s="417" t="s">
        <v>13</v>
      </c>
      <c r="M4" s="418" t="s">
        <v>995</v>
      </c>
      <c r="N4" s="419" t="e">
        <f>Tabla_S9_ELECTRIC[[#This Row],[PLANIFIC.]]=#REF!</f>
        <v>#REF!</v>
      </c>
      <c r="O4" s="417" t="e">
        <f>VLOOKUP(Tabla_S9_ELECTRIC[[#This Row],[OT]],'[1]&gt;30 DIES'!A:M,10,FALSE)</f>
        <v>#N/A</v>
      </c>
    </row>
    <row r="5" spans="1:15">
      <c r="A5" s="412"/>
      <c r="B5" s="413"/>
      <c r="C5" s="417" t="s">
        <v>990</v>
      </c>
      <c r="D5" s="413" t="s">
        <v>991</v>
      </c>
      <c r="E5" s="414"/>
      <c r="F5" s="415"/>
      <c r="G5" s="416"/>
      <c r="H5" s="417">
        <v>3</v>
      </c>
      <c r="I5" s="413" t="s">
        <v>998</v>
      </c>
      <c r="J5" s="413" t="s">
        <v>999</v>
      </c>
      <c r="K5" s="413" t="s">
        <v>994</v>
      </c>
      <c r="L5" s="417" t="s">
        <v>28</v>
      </c>
      <c r="M5" s="418" t="s">
        <v>995</v>
      </c>
      <c r="N5" s="419" t="e">
        <f>Tabla_S9_ELECTRIC[[#This Row],[PLANIFIC.]]=#REF!</f>
        <v>#REF!</v>
      </c>
      <c r="O5" s="417" t="e">
        <f>VLOOKUP(Tabla_S9_ELECTRIC[[#This Row],[OT]],'[1]&gt;30 DIES'!A:M,10,FALSE)</f>
        <v>#N/A</v>
      </c>
    </row>
    <row r="6" spans="1:15">
      <c r="A6" s="412"/>
      <c r="B6" s="413"/>
      <c r="C6" s="417" t="s">
        <v>990</v>
      </c>
      <c r="D6" s="413" t="s">
        <v>991</v>
      </c>
      <c r="E6" s="414"/>
      <c r="F6" s="415"/>
      <c r="G6" s="416"/>
      <c r="H6" s="417">
        <v>4</v>
      </c>
      <c r="I6" s="413" t="s">
        <v>1000</v>
      </c>
      <c r="J6" s="413" t="s">
        <v>1001</v>
      </c>
      <c r="K6" s="413" t="s">
        <v>994</v>
      </c>
      <c r="L6" s="417" t="s">
        <v>13</v>
      </c>
      <c r="M6" s="418" t="s">
        <v>995</v>
      </c>
      <c r="N6" s="419" t="e">
        <f>Tabla_S9_ELECTRIC[[#This Row],[PLANIFIC.]]=#REF!</f>
        <v>#REF!</v>
      </c>
      <c r="O6" s="417" t="e">
        <f>VLOOKUP(Tabla_S9_ELECTRIC[[#This Row],[OT]],'[1]&gt;30 DIES'!A:M,10,FALSE)</f>
        <v>#N/A</v>
      </c>
    </row>
    <row r="7" spans="1:15">
      <c r="A7" s="412"/>
      <c r="B7" s="413"/>
      <c r="C7" s="417" t="s">
        <v>990</v>
      </c>
      <c r="D7" s="413" t="s">
        <v>991</v>
      </c>
      <c r="E7" s="414"/>
      <c r="F7" s="415"/>
      <c r="G7" s="416"/>
      <c r="H7" s="417">
        <v>5</v>
      </c>
      <c r="I7" s="413" t="s">
        <v>1002</v>
      </c>
      <c r="J7" s="413" t="s">
        <v>1003</v>
      </c>
      <c r="K7" s="413" t="s">
        <v>994</v>
      </c>
      <c r="L7" s="417" t="s">
        <v>28</v>
      </c>
      <c r="M7" s="418" t="s">
        <v>995</v>
      </c>
      <c r="N7" s="419" t="e">
        <f>Tabla_S9_ELECTRIC[[#This Row],[PLANIFIC.]]=#REF!</f>
        <v>#REF!</v>
      </c>
      <c r="O7" s="417" t="e">
        <f>VLOOKUP(Tabla_S9_ELECTRIC[[#This Row],[OT]],'[1]&gt;30 DIES'!A:M,10,FALSE)</f>
        <v>#N/A</v>
      </c>
    </row>
    <row r="8" spans="1:15">
      <c r="A8" s="412"/>
      <c r="B8" s="413"/>
      <c r="C8" s="417" t="s">
        <v>990</v>
      </c>
      <c r="D8" s="413" t="s">
        <v>991</v>
      </c>
      <c r="E8" s="414"/>
      <c r="F8" s="415"/>
      <c r="G8" s="416"/>
      <c r="H8" s="417">
        <v>6</v>
      </c>
      <c r="I8" s="413" t="s">
        <v>1004</v>
      </c>
      <c r="J8" s="413" t="s">
        <v>1005</v>
      </c>
      <c r="K8" s="413" t="s">
        <v>994</v>
      </c>
      <c r="L8" s="417" t="s">
        <v>265</v>
      </c>
      <c r="M8" s="418" t="s">
        <v>995</v>
      </c>
      <c r="N8" s="419" t="e">
        <f>Tabla_S9_ELECTRIC[[#This Row],[PLANIFIC.]]=#REF!</f>
        <v>#REF!</v>
      </c>
      <c r="O8" s="417" t="e">
        <f>VLOOKUP(Tabla_S9_ELECTRIC[[#This Row],[OT]],'[1]&gt;30 DIES'!A:M,10,FALSE)</f>
        <v>#N/A</v>
      </c>
    </row>
    <row r="9" spans="1:15">
      <c r="A9" s="412"/>
      <c r="B9" s="413"/>
      <c r="C9" s="417" t="s">
        <v>990</v>
      </c>
      <c r="D9" s="413" t="s">
        <v>991</v>
      </c>
      <c r="E9" s="414"/>
      <c r="F9" s="415"/>
      <c r="G9" s="416"/>
      <c r="H9" s="417">
        <v>7</v>
      </c>
      <c r="I9" s="413" t="s">
        <v>1006</v>
      </c>
      <c r="J9" s="413" t="s">
        <v>1007</v>
      </c>
      <c r="K9" s="413" t="s">
        <v>994</v>
      </c>
      <c r="L9" s="417" t="s">
        <v>13</v>
      </c>
      <c r="M9" s="418" t="s">
        <v>995</v>
      </c>
      <c r="N9" s="419" t="e">
        <f>Tabla_S9_ELECTRIC[[#This Row],[PLANIFIC.]]=#REF!</f>
        <v>#REF!</v>
      </c>
      <c r="O9" s="417" t="e">
        <f>VLOOKUP(Tabla_S9_ELECTRIC[[#This Row],[OT]],'[1]&gt;30 DIES'!A:M,10,FALSE)</f>
        <v>#N/A</v>
      </c>
    </row>
    <row r="10" spans="1:15">
      <c r="A10" s="412"/>
      <c r="B10" s="413"/>
      <c r="C10" s="417" t="s">
        <v>990</v>
      </c>
      <c r="D10" s="413" t="s">
        <v>991</v>
      </c>
      <c r="E10" s="414"/>
      <c r="F10" s="415"/>
      <c r="G10" s="416"/>
      <c r="H10" s="417">
        <v>8</v>
      </c>
      <c r="I10" s="413" t="s">
        <v>1008</v>
      </c>
      <c r="J10" s="413" t="s">
        <v>1009</v>
      </c>
      <c r="K10" s="413" t="s">
        <v>994</v>
      </c>
      <c r="L10" s="417" t="s">
        <v>265</v>
      </c>
      <c r="M10" s="418" t="s">
        <v>995</v>
      </c>
      <c r="N10" s="419" t="e">
        <f>Tabla_S9_ELECTRIC[[#This Row],[PLANIFIC.]]=#REF!</f>
        <v>#REF!</v>
      </c>
      <c r="O10" s="417" t="e">
        <f>VLOOKUP(Tabla_S9_ELECTRIC[[#This Row],[OT]],'[1]&gt;30 DIES'!A:M,10,FALSE)</f>
        <v>#N/A</v>
      </c>
    </row>
    <row r="11" spans="1:15">
      <c r="A11" s="412"/>
      <c r="B11" s="413"/>
      <c r="C11" s="417" t="s">
        <v>990</v>
      </c>
      <c r="D11" s="413" t="s">
        <v>991</v>
      </c>
      <c r="E11" s="414"/>
      <c r="F11" s="415"/>
      <c r="G11" s="416"/>
      <c r="H11" s="417">
        <v>9</v>
      </c>
      <c r="I11" s="413" t="s">
        <v>1010</v>
      </c>
      <c r="J11" s="413" t="s">
        <v>1011</v>
      </c>
      <c r="K11" s="413" t="s">
        <v>994</v>
      </c>
      <c r="L11" s="417" t="s">
        <v>13</v>
      </c>
      <c r="M11" s="418" t="s">
        <v>995</v>
      </c>
      <c r="N11" s="419" t="e">
        <f>Tabla_S9_ELECTRIC[[#This Row],[PLANIFIC.]]=#REF!</f>
        <v>#REF!</v>
      </c>
      <c r="O11" s="417" t="e">
        <f>VLOOKUP(Tabla_S9_ELECTRIC[[#This Row],[OT]],'[1]&gt;30 DIES'!A:M,10,FALSE)</f>
        <v>#N/A</v>
      </c>
    </row>
    <row r="12" spans="1:15">
      <c r="A12" s="412"/>
      <c r="B12" s="413"/>
      <c r="C12" s="417" t="s">
        <v>990</v>
      </c>
      <c r="D12" s="413" t="s">
        <v>991</v>
      </c>
      <c r="E12" s="414"/>
      <c r="F12" s="415"/>
      <c r="G12" s="416"/>
      <c r="H12" s="417">
        <v>10</v>
      </c>
      <c r="I12" s="413" t="s">
        <v>1012</v>
      </c>
      <c r="J12" s="413" t="s">
        <v>1013</v>
      </c>
      <c r="K12" s="413" t="s">
        <v>994</v>
      </c>
      <c r="L12" s="417" t="s">
        <v>13</v>
      </c>
      <c r="M12" s="418" t="s">
        <v>995</v>
      </c>
      <c r="N12" s="419" t="e">
        <f>Tabla_S9_ELECTRIC[[#This Row],[PLANIFIC.]]=#REF!</f>
        <v>#REF!</v>
      </c>
      <c r="O12" s="417" t="e">
        <f>VLOOKUP(Tabla_S9_ELECTRIC[[#This Row],[OT]],'[1]&gt;30 DIES'!A:M,10,FALSE)</f>
        <v>#N/A</v>
      </c>
    </row>
    <row r="13" spans="1:15">
      <c r="A13" s="412"/>
      <c r="B13" s="413"/>
      <c r="C13" s="417" t="s">
        <v>990</v>
      </c>
      <c r="D13" s="413" t="s">
        <v>991</v>
      </c>
      <c r="E13" s="414"/>
      <c r="F13" s="415"/>
      <c r="G13" s="416"/>
      <c r="H13" s="417">
        <v>11</v>
      </c>
      <c r="I13" s="413" t="s">
        <v>1014</v>
      </c>
      <c r="J13" s="413" t="s">
        <v>1015</v>
      </c>
      <c r="K13" s="413" t="s">
        <v>994</v>
      </c>
      <c r="L13" s="417" t="s">
        <v>46</v>
      </c>
      <c r="M13" s="418" t="s">
        <v>995</v>
      </c>
      <c r="N13" s="419" t="e">
        <f>Tabla_S9_ELECTRIC[[#This Row],[PLANIFIC.]]=#REF!</f>
        <v>#REF!</v>
      </c>
      <c r="O13" s="417" t="e">
        <f>VLOOKUP(Tabla_S9_ELECTRIC[[#This Row],[OT]],'[1]&gt;30 DIES'!A:M,10,FALSE)</f>
        <v>#N/A</v>
      </c>
    </row>
    <row r="14" spans="1:15">
      <c r="A14" s="412"/>
      <c r="B14" s="413"/>
      <c r="C14" s="417" t="s">
        <v>990</v>
      </c>
      <c r="D14" s="413" t="s">
        <v>991</v>
      </c>
      <c r="E14" s="414"/>
      <c r="F14" s="415"/>
      <c r="G14" s="416"/>
      <c r="H14" s="417">
        <v>12</v>
      </c>
      <c r="I14" s="413" t="s">
        <v>1016</v>
      </c>
      <c r="J14" s="413" t="s">
        <v>1017</v>
      </c>
      <c r="K14" s="413" t="s">
        <v>994</v>
      </c>
      <c r="L14" s="417" t="s">
        <v>13</v>
      </c>
      <c r="M14" s="418" t="s">
        <v>995</v>
      </c>
      <c r="N14" s="419" t="e">
        <f>Tabla_S9_ELECTRIC[[#This Row],[PLANIFIC.]]=#REF!</f>
        <v>#REF!</v>
      </c>
      <c r="O14" s="417" t="e">
        <f>VLOOKUP(Tabla_S9_ELECTRIC[[#This Row],[OT]],'[1]&gt;30 DIES'!A:M,10,FALSE)</f>
        <v>#N/A</v>
      </c>
    </row>
    <row r="15" spans="1:15">
      <c r="A15" s="412"/>
      <c r="B15" s="413"/>
      <c r="C15" s="417" t="s">
        <v>990</v>
      </c>
      <c r="D15" s="413" t="s">
        <v>991</v>
      </c>
      <c r="E15" s="414"/>
      <c r="F15" s="415"/>
      <c r="G15" s="416"/>
      <c r="H15" s="417">
        <v>13</v>
      </c>
      <c r="I15" s="413" t="s">
        <v>1018</v>
      </c>
      <c r="J15" s="413" t="s">
        <v>1019</v>
      </c>
      <c r="K15" s="413" t="s">
        <v>994</v>
      </c>
      <c r="L15" s="417" t="s">
        <v>13</v>
      </c>
      <c r="M15" s="418" t="s">
        <v>995</v>
      </c>
      <c r="N15" s="419" t="e">
        <f>Tabla_S9_ELECTRIC[[#This Row],[PLANIFIC.]]=#REF!</f>
        <v>#REF!</v>
      </c>
      <c r="O15" s="417" t="e">
        <f>VLOOKUP(Tabla_S9_ELECTRIC[[#This Row],[OT]],'[1]&gt;30 DIES'!A:M,10,FALSE)</f>
        <v>#N/A</v>
      </c>
    </row>
    <row r="16" spans="1:15">
      <c r="A16" s="412"/>
      <c r="B16" s="413"/>
      <c r="C16" s="417" t="s">
        <v>990</v>
      </c>
      <c r="D16" s="413" t="s">
        <v>991</v>
      </c>
      <c r="E16" s="414"/>
      <c r="F16" s="415"/>
      <c r="G16" s="416"/>
      <c r="H16" s="417">
        <v>14</v>
      </c>
      <c r="I16" s="413" t="s">
        <v>1020</v>
      </c>
      <c r="J16" s="413" t="s">
        <v>1021</v>
      </c>
      <c r="K16" s="413" t="s">
        <v>994</v>
      </c>
      <c r="L16" s="417" t="s">
        <v>13</v>
      </c>
      <c r="M16" s="418" t="s">
        <v>995</v>
      </c>
      <c r="N16" s="419" t="e">
        <f>Tabla_S9_ELECTRIC[[#This Row],[PLANIFIC.]]=#REF!</f>
        <v>#REF!</v>
      </c>
      <c r="O16" s="417" t="e">
        <f>VLOOKUP(Tabla_S9_ELECTRIC[[#This Row],[OT]],'[1]&gt;30 DIES'!A:M,10,FALSE)</f>
        <v>#N/A</v>
      </c>
    </row>
    <row r="17" spans="1:15">
      <c r="A17" s="412"/>
      <c r="B17" s="413"/>
      <c r="C17" s="417" t="s">
        <v>990</v>
      </c>
      <c r="D17" s="413" t="s">
        <v>991</v>
      </c>
      <c r="E17" s="414"/>
      <c r="F17" s="415"/>
      <c r="G17" s="416"/>
      <c r="H17" s="417">
        <v>15</v>
      </c>
      <c r="I17" s="413" t="s">
        <v>1022</v>
      </c>
      <c r="J17" s="413" t="s">
        <v>1023</v>
      </c>
      <c r="K17" s="413" t="s">
        <v>994</v>
      </c>
      <c r="L17" s="417" t="s">
        <v>46</v>
      </c>
      <c r="M17" s="418" t="s">
        <v>995</v>
      </c>
      <c r="N17" s="419" t="e">
        <f>Tabla_S9_ELECTRIC[[#This Row],[PLANIFIC.]]=#REF!</f>
        <v>#REF!</v>
      </c>
      <c r="O17" s="417" t="e">
        <f>VLOOKUP(Tabla_S9_ELECTRIC[[#This Row],[OT]],'[1]&gt;30 DIES'!A:M,10,FALSE)</f>
        <v>#N/A</v>
      </c>
    </row>
    <row r="18" spans="1:15">
      <c r="A18" s="412"/>
      <c r="B18" s="413"/>
      <c r="C18" s="417" t="s">
        <v>990</v>
      </c>
      <c r="D18" s="413" t="s">
        <v>991</v>
      </c>
      <c r="E18" s="414"/>
      <c r="F18" s="415"/>
      <c r="G18" s="416"/>
      <c r="H18" s="417">
        <v>16</v>
      </c>
      <c r="I18" s="413" t="s">
        <v>1024</v>
      </c>
      <c r="J18" s="413" t="s">
        <v>1025</v>
      </c>
      <c r="K18" s="413" t="s">
        <v>994</v>
      </c>
      <c r="L18" s="417" t="s">
        <v>13</v>
      </c>
      <c r="M18" s="418" t="s">
        <v>995</v>
      </c>
      <c r="N18" s="419" t="e">
        <f>Tabla_S9_ELECTRIC[[#This Row],[PLANIFIC.]]=#REF!</f>
        <v>#REF!</v>
      </c>
      <c r="O18" s="417" t="e">
        <f>VLOOKUP(Tabla_S9_ELECTRIC[[#This Row],[OT]],'[1]&gt;30 DIES'!A:M,10,FALSE)</f>
        <v>#N/A</v>
      </c>
    </row>
    <row r="19" spans="1:15">
      <c r="A19" s="412"/>
      <c r="B19" s="413"/>
      <c r="C19" s="417" t="s">
        <v>990</v>
      </c>
      <c r="D19" s="413" t="s">
        <v>991</v>
      </c>
      <c r="E19" s="414"/>
      <c r="F19" s="415"/>
      <c r="G19" s="416"/>
      <c r="H19" s="417">
        <v>17</v>
      </c>
      <c r="I19" s="413" t="s">
        <v>1026</v>
      </c>
      <c r="J19" s="413" t="s">
        <v>1027</v>
      </c>
      <c r="K19" s="413" t="s">
        <v>994</v>
      </c>
      <c r="L19" s="417" t="s">
        <v>13</v>
      </c>
      <c r="M19" s="418" t="s">
        <v>995</v>
      </c>
      <c r="N19" s="419" t="e">
        <f>Tabla_S9_ELECTRIC[[#This Row],[PLANIFIC.]]=#REF!</f>
        <v>#REF!</v>
      </c>
      <c r="O19" s="417" t="e">
        <f>VLOOKUP(Tabla_S9_ELECTRIC[[#This Row],[OT]],'[1]&gt;30 DIES'!A:M,10,FALSE)</f>
        <v>#N/A</v>
      </c>
    </row>
    <row r="20" spans="1:15">
      <c r="A20" s="412"/>
      <c r="B20" s="413"/>
      <c r="C20" s="417" t="s">
        <v>990</v>
      </c>
      <c r="D20" s="413" t="s">
        <v>991</v>
      </c>
      <c r="E20" s="414"/>
      <c r="F20" s="415"/>
      <c r="G20" s="416"/>
      <c r="H20" s="417">
        <v>18</v>
      </c>
      <c r="I20" s="413" t="s">
        <v>1028</v>
      </c>
      <c r="J20" s="413" t="s">
        <v>1029</v>
      </c>
      <c r="K20" s="413" t="s">
        <v>994</v>
      </c>
      <c r="L20" s="417" t="s">
        <v>13</v>
      </c>
      <c r="M20" s="418" t="s">
        <v>995</v>
      </c>
      <c r="N20" s="419" t="e">
        <f>Tabla_S9_ELECTRIC[[#This Row],[PLANIFIC.]]=#REF!</f>
        <v>#REF!</v>
      </c>
      <c r="O20" s="417" t="e">
        <f>VLOOKUP(Tabla_S9_ELECTRIC[[#This Row],[OT]],'[1]&gt;30 DIES'!A:M,10,FALSE)</f>
        <v>#N/A</v>
      </c>
    </row>
    <row r="21" spans="1:15">
      <c r="A21" s="412"/>
      <c r="B21" s="413"/>
      <c r="C21" s="417" t="s">
        <v>990</v>
      </c>
      <c r="D21" s="413" t="s">
        <v>991</v>
      </c>
      <c r="E21" s="414"/>
      <c r="F21" s="420"/>
      <c r="G21" s="416"/>
      <c r="H21" s="417">
        <v>19</v>
      </c>
      <c r="I21" s="413" t="s">
        <v>1030</v>
      </c>
      <c r="J21" s="413" t="s">
        <v>1031</v>
      </c>
      <c r="K21" s="413" t="s">
        <v>994</v>
      </c>
      <c r="L21" s="417" t="s">
        <v>46</v>
      </c>
      <c r="M21" s="418" t="s">
        <v>995</v>
      </c>
      <c r="N21" s="419" t="e">
        <f>Tabla_S9_ELECTRIC[[#This Row],[PLANIFIC.]]=#REF!</f>
        <v>#REF!</v>
      </c>
      <c r="O21" s="417" t="e">
        <f>VLOOKUP(Tabla_S9_ELECTRIC[[#This Row],[OT]],'[1]&gt;30 DIES'!A:M,10,FALSE)</f>
        <v>#N/A</v>
      </c>
    </row>
    <row r="22" spans="1:15">
      <c r="A22" s="412"/>
      <c r="B22" s="413"/>
      <c r="C22" s="417" t="s">
        <v>990</v>
      </c>
      <c r="D22" s="413" t="s">
        <v>991</v>
      </c>
      <c r="E22" s="414"/>
      <c r="F22" s="420"/>
      <c r="G22" s="416"/>
      <c r="H22" s="417">
        <v>20</v>
      </c>
      <c r="I22" s="413" t="s">
        <v>1032</v>
      </c>
      <c r="J22" s="413" t="s">
        <v>1033</v>
      </c>
      <c r="K22" s="413" t="s">
        <v>994</v>
      </c>
      <c r="L22" s="417" t="s">
        <v>28</v>
      </c>
      <c r="M22" s="418" t="s">
        <v>995</v>
      </c>
      <c r="N22" s="419" t="e">
        <f>Tabla_S9_ELECTRIC[[#This Row],[PLANIFIC.]]=#REF!</f>
        <v>#REF!</v>
      </c>
      <c r="O22" s="417" t="e">
        <f>VLOOKUP(Tabla_S9_ELECTRIC[[#This Row],[OT]],'[1]&gt;30 DIES'!A:M,10,FALSE)</f>
        <v>#N/A</v>
      </c>
    </row>
    <row r="23" spans="1:15">
      <c r="A23" s="412"/>
      <c r="B23" s="413"/>
      <c r="C23" s="417" t="s">
        <v>990</v>
      </c>
      <c r="D23" s="413" t="s">
        <v>991</v>
      </c>
      <c r="E23" s="414"/>
      <c r="F23" s="420"/>
      <c r="G23" s="416"/>
      <c r="H23" s="417">
        <v>21</v>
      </c>
      <c r="I23" s="413" t="s">
        <v>1034</v>
      </c>
      <c r="J23" s="413" t="s">
        <v>1035</v>
      </c>
      <c r="K23" s="413" t="s">
        <v>994</v>
      </c>
      <c r="L23" s="417" t="s">
        <v>28</v>
      </c>
      <c r="M23" s="418" t="s">
        <v>995</v>
      </c>
      <c r="N23" s="419" t="e">
        <f>Tabla_S9_ELECTRIC[[#This Row],[PLANIFIC.]]=#REF!</f>
        <v>#REF!</v>
      </c>
      <c r="O23" s="417" t="e">
        <f>VLOOKUP(Tabla_S9_ELECTRIC[[#This Row],[OT]],'[1]&gt;30 DIES'!A:M,10,FALSE)</f>
        <v>#N/A</v>
      </c>
    </row>
    <row r="24" spans="1:15">
      <c r="A24" s="412"/>
      <c r="B24" s="413"/>
      <c r="C24" s="417" t="s">
        <v>990</v>
      </c>
      <c r="D24" s="413" t="s">
        <v>991</v>
      </c>
      <c r="E24" s="414"/>
      <c r="F24" s="420"/>
      <c r="G24" s="416"/>
      <c r="H24" s="417">
        <v>22</v>
      </c>
      <c r="I24" s="413" t="s">
        <v>1036</v>
      </c>
      <c r="J24" s="413" t="s">
        <v>1037</v>
      </c>
      <c r="K24" s="413" t="s">
        <v>994</v>
      </c>
      <c r="L24" s="417" t="s">
        <v>28</v>
      </c>
      <c r="M24" s="418" t="s">
        <v>995</v>
      </c>
      <c r="N24" s="419" t="e">
        <f>Tabla_S9_ELECTRIC[[#This Row],[PLANIFIC.]]=#REF!</f>
        <v>#REF!</v>
      </c>
      <c r="O24" s="417" t="e">
        <f>VLOOKUP(Tabla_S9_ELECTRIC[[#This Row],[OT]],'[1]&gt;30 DIES'!A:M,10,FALSE)</f>
        <v>#N/A</v>
      </c>
    </row>
    <row r="25" spans="1:15">
      <c r="A25" s="412"/>
      <c r="B25" s="413"/>
      <c r="C25" s="417" t="s">
        <v>990</v>
      </c>
      <c r="D25" s="413" t="s">
        <v>991</v>
      </c>
      <c r="E25" s="414"/>
      <c r="F25" s="420"/>
      <c r="G25" s="416"/>
      <c r="H25" s="417">
        <v>23</v>
      </c>
      <c r="I25" s="413" t="s">
        <v>1038</v>
      </c>
      <c r="J25" s="413" t="s">
        <v>1039</v>
      </c>
      <c r="K25" s="413" t="s">
        <v>994</v>
      </c>
      <c r="L25" s="417" t="s">
        <v>46</v>
      </c>
      <c r="M25" s="418" t="s">
        <v>995</v>
      </c>
      <c r="N25" s="419" t="e">
        <f>Tabla_S9_ELECTRIC[[#This Row],[PLANIFIC.]]=#REF!</f>
        <v>#REF!</v>
      </c>
      <c r="O25" s="417" t="e">
        <f>VLOOKUP(Tabla_S9_ELECTRIC[[#This Row],[OT]],'[1]&gt;30 DIES'!A:M,10,FALSE)</f>
        <v>#N/A</v>
      </c>
    </row>
    <row r="26" spans="1:15">
      <c r="A26" s="412"/>
      <c r="B26" s="413"/>
      <c r="C26" s="417" t="s">
        <v>990</v>
      </c>
      <c r="D26" s="413" t="s">
        <v>991</v>
      </c>
      <c r="E26" s="414"/>
      <c r="F26" s="420"/>
      <c r="G26" s="416"/>
      <c r="H26" s="417">
        <v>24</v>
      </c>
      <c r="I26" s="413" t="s">
        <v>1040</v>
      </c>
      <c r="J26" s="413" t="s">
        <v>1041</v>
      </c>
      <c r="K26" s="413" t="s">
        <v>994</v>
      </c>
      <c r="L26" s="417" t="s">
        <v>13</v>
      </c>
      <c r="M26" s="418" t="s">
        <v>995</v>
      </c>
      <c r="N26" s="419" t="e">
        <f>Tabla_S9_ELECTRIC[[#This Row],[PLANIFIC.]]=#REF!</f>
        <v>#REF!</v>
      </c>
      <c r="O26" s="417" t="e">
        <f>VLOOKUP(Tabla_S9_ELECTRIC[[#This Row],[OT]],'[1]&gt;30 DIES'!A:M,10,FALSE)</f>
        <v>#N/A</v>
      </c>
    </row>
    <row r="27" spans="1:15">
      <c r="A27" s="412"/>
      <c r="B27" s="413"/>
      <c r="C27" s="417" t="s">
        <v>990</v>
      </c>
      <c r="D27" s="413" t="s">
        <v>991</v>
      </c>
      <c r="E27" s="414"/>
      <c r="F27" s="420"/>
      <c r="G27" s="416"/>
      <c r="H27" s="417">
        <v>25</v>
      </c>
      <c r="I27" s="413" t="s">
        <v>1042</v>
      </c>
      <c r="J27" s="413" t="s">
        <v>1043</v>
      </c>
      <c r="K27" s="413" t="s">
        <v>994</v>
      </c>
      <c r="L27" s="417" t="s">
        <v>496</v>
      </c>
      <c r="M27" s="418" t="s">
        <v>995</v>
      </c>
      <c r="N27" s="419" t="e">
        <f>Tabla_S9_ELECTRIC[[#This Row],[PLANIFIC.]]=#REF!</f>
        <v>#REF!</v>
      </c>
      <c r="O27" s="417" t="e">
        <f>VLOOKUP(Tabla_S9_ELECTRIC[[#This Row],[OT]],'[1]&gt;30 DIES'!A:M,10,FALSE)</f>
        <v>#N/A</v>
      </c>
    </row>
    <row r="28" spans="1:15">
      <c r="A28" s="412"/>
      <c r="B28" s="413"/>
      <c r="C28" s="417" t="s">
        <v>990</v>
      </c>
      <c r="D28" s="413" t="s">
        <v>991</v>
      </c>
      <c r="E28" s="414"/>
      <c r="F28" s="420"/>
      <c r="G28" s="416"/>
      <c r="H28" s="417">
        <v>26</v>
      </c>
      <c r="I28" s="413" t="s">
        <v>1044</v>
      </c>
      <c r="J28" s="413" t="s">
        <v>1045</v>
      </c>
      <c r="K28" s="413" t="s">
        <v>994</v>
      </c>
      <c r="L28" s="417" t="s">
        <v>46</v>
      </c>
      <c r="M28" s="418" t="s">
        <v>995</v>
      </c>
      <c r="N28" s="419" t="e">
        <f>Tabla_S9_ELECTRIC[[#This Row],[PLANIFIC.]]=#REF!</f>
        <v>#REF!</v>
      </c>
      <c r="O28" s="417" t="e">
        <f>VLOOKUP(Tabla_S9_ELECTRIC[[#This Row],[OT]],'[1]&gt;30 DIES'!A:M,10,FALSE)</f>
        <v>#N/A</v>
      </c>
    </row>
    <row r="29" spans="1:15">
      <c r="A29" s="412"/>
      <c r="B29" s="413"/>
      <c r="C29" s="417" t="s">
        <v>990</v>
      </c>
      <c r="D29" s="413" t="s">
        <v>991</v>
      </c>
      <c r="E29" s="414"/>
      <c r="F29" s="420"/>
      <c r="G29" s="416"/>
      <c r="H29" s="417">
        <v>27</v>
      </c>
      <c r="I29" s="413" t="s">
        <v>1046</v>
      </c>
      <c r="J29" s="413" t="s">
        <v>1047</v>
      </c>
      <c r="K29" s="413" t="s">
        <v>994</v>
      </c>
      <c r="L29" s="417" t="s">
        <v>13</v>
      </c>
      <c r="M29" s="418" t="s">
        <v>995</v>
      </c>
      <c r="N29" s="419" t="e">
        <f>Tabla_S9_ELECTRIC[[#This Row],[PLANIFIC.]]=#REF!</f>
        <v>#REF!</v>
      </c>
      <c r="O29" s="417" t="e">
        <f>VLOOKUP(Tabla_S9_ELECTRIC[[#This Row],[OT]],'[1]&gt;30 DIES'!A:M,10,FALSE)</f>
        <v>#N/A</v>
      </c>
    </row>
    <row r="30" spans="1:15">
      <c r="A30" s="412"/>
      <c r="B30" s="413"/>
      <c r="C30" s="417" t="s">
        <v>990</v>
      </c>
      <c r="D30" s="413" t="s">
        <v>991</v>
      </c>
      <c r="E30" s="414"/>
      <c r="F30" s="420"/>
      <c r="G30" s="416"/>
      <c r="H30" s="417">
        <v>28</v>
      </c>
      <c r="I30" s="413" t="s">
        <v>1048</v>
      </c>
      <c r="J30" s="413" t="s">
        <v>1049</v>
      </c>
      <c r="K30" s="413" t="s">
        <v>994</v>
      </c>
      <c r="L30" s="417" t="s">
        <v>28</v>
      </c>
      <c r="M30" s="418" t="s">
        <v>995</v>
      </c>
      <c r="N30" s="419" t="e">
        <f>Tabla_S9_ELECTRIC[[#This Row],[PLANIFIC.]]=#REF!</f>
        <v>#REF!</v>
      </c>
      <c r="O30" s="417" t="e">
        <f>VLOOKUP(Tabla_S9_ELECTRIC[[#This Row],[OT]],'[1]&gt;30 DIES'!A:M,10,FALSE)</f>
        <v>#N/A</v>
      </c>
    </row>
    <row r="31" spans="1:15">
      <c r="A31" s="421"/>
      <c r="B31" s="422"/>
      <c r="C31" s="417" t="s">
        <v>990</v>
      </c>
      <c r="D31" s="413" t="s">
        <v>991</v>
      </c>
      <c r="E31" s="414"/>
      <c r="F31" s="420"/>
      <c r="G31" s="416"/>
      <c r="H31" s="423">
        <v>29</v>
      </c>
      <c r="I31" s="413" t="s">
        <v>1050</v>
      </c>
      <c r="J31" s="413" t="s">
        <v>1051</v>
      </c>
      <c r="K31" s="413" t="s">
        <v>994</v>
      </c>
      <c r="L31" s="417" t="s">
        <v>13</v>
      </c>
      <c r="M31" s="418" t="s">
        <v>995</v>
      </c>
      <c r="N31" s="419" t="e">
        <f>Tabla_S9_ELECTRIC[[#This Row],[PLANIFIC.]]=#REF!</f>
        <v>#REF!</v>
      </c>
      <c r="O31" s="417" t="e">
        <f>VLOOKUP(Tabla_S9_ELECTRIC[[#This Row],[OT]],'[1]&gt;30 DIES'!A:M,10,FALSE)</f>
        <v>#N/A</v>
      </c>
    </row>
    <row r="32" spans="1:15">
      <c r="A32" s="412"/>
      <c r="B32" s="413"/>
      <c r="C32" s="417" t="s">
        <v>990</v>
      </c>
      <c r="D32" s="413" t="s">
        <v>991</v>
      </c>
      <c r="E32" s="414"/>
      <c r="F32" s="420"/>
      <c r="G32" s="416"/>
      <c r="H32" s="417">
        <v>31</v>
      </c>
      <c r="I32" s="413" t="s">
        <v>1052</v>
      </c>
      <c r="J32" s="413" t="s">
        <v>1053</v>
      </c>
      <c r="K32" s="413" t="s">
        <v>994</v>
      </c>
      <c r="L32" s="417" t="s">
        <v>13</v>
      </c>
      <c r="M32" s="418" t="s">
        <v>995</v>
      </c>
      <c r="N32" s="419" t="e">
        <f>Tabla_S9_ELECTRIC[[#This Row],[PLANIFIC.]]=#REF!</f>
        <v>#REF!</v>
      </c>
      <c r="O32" s="417" t="e">
        <f>VLOOKUP(Tabla_S9_ELECTRIC[[#This Row],[OT]],'[1]&gt;30 DIES'!A:M,10,FALSE)</f>
        <v>#N/A</v>
      </c>
    </row>
    <row r="33" spans="1:15">
      <c r="A33" s="426"/>
      <c r="B33" s="427"/>
      <c r="C33" s="432" t="s">
        <v>990</v>
      </c>
      <c r="D33" s="427" t="s">
        <v>991</v>
      </c>
      <c r="E33" s="428"/>
      <c r="F33" s="440"/>
      <c r="G33" s="430"/>
      <c r="H33" s="432">
        <v>32</v>
      </c>
      <c r="I33" s="427" t="s">
        <v>1054</v>
      </c>
      <c r="J33" s="427" t="s">
        <v>1055</v>
      </c>
      <c r="K33" s="427" t="s">
        <v>994</v>
      </c>
      <c r="L33" s="432" t="s">
        <v>28</v>
      </c>
      <c r="M33" s="554" t="s">
        <v>995</v>
      </c>
      <c r="N33" s="425" t="e">
        <f>Tabla_S9_ELECTRIC[[#This Row],[PLANIFIC.]]=#REF!</f>
        <v>#REF!</v>
      </c>
      <c r="O33" s="432" t="e">
        <f>VLOOKUP(Tabla_S9_ELECTRIC[[#This Row],[OT]],'[1]&gt;30 DIES'!A:M,10,FALSE)</f>
        <v>#N/A</v>
      </c>
    </row>
    <row r="34" spans="1:15">
      <c r="A34" s="421"/>
      <c r="B34" s="422"/>
      <c r="C34" s="417" t="s">
        <v>990</v>
      </c>
      <c r="D34" s="413" t="s">
        <v>991</v>
      </c>
      <c r="E34" s="428"/>
      <c r="F34" s="440"/>
      <c r="G34" s="430"/>
      <c r="H34" s="423">
        <v>33</v>
      </c>
      <c r="I34" s="413" t="s">
        <v>1056</v>
      </c>
      <c r="J34" s="413" t="s">
        <v>1057</v>
      </c>
      <c r="K34" s="413" t="s">
        <v>994</v>
      </c>
      <c r="L34" s="417" t="s">
        <v>46</v>
      </c>
      <c r="M34" s="418" t="s">
        <v>995</v>
      </c>
      <c r="N34" s="419" t="e">
        <f>Tabla_S9_ELECTRIC[[#This Row],[PLANIFIC.]]=#REF!</f>
        <v>#REF!</v>
      </c>
      <c r="O34" s="417" t="e">
        <f>VLOOKUP(Tabla_S9_ELECTRIC[[#This Row],[OT]],'[1]&gt;30 DIES'!A:M,10,FALSE)</f>
        <v>#N/A</v>
      </c>
    </row>
    <row r="35" spans="1:15">
      <c r="A35" s="412"/>
      <c r="B35" s="413"/>
      <c r="C35" s="417" t="s">
        <v>990</v>
      </c>
      <c r="D35" s="413" t="s">
        <v>991</v>
      </c>
      <c r="E35" s="414"/>
      <c r="F35" s="420"/>
      <c r="G35" s="528"/>
      <c r="H35" s="481">
        <v>34</v>
      </c>
      <c r="I35" s="483" t="s">
        <v>1058</v>
      </c>
      <c r="J35" s="483" t="s">
        <v>1059</v>
      </c>
      <c r="K35" s="413" t="s">
        <v>994</v>
      </c>
      <c r="L35" s="481" t="s">
        <v>51</v>
      </c>
      <c r="M35" s="418" t="s">
        <v>995</v>
      </c>
      <c r="N35" s="417" t="e">
        <f>Tabla_S9_ELECTRIC[[#This Row],[PLANIFIC.]]=#REF!</f>
        <v>#REF!</v>
      </c>
      <c r="O35" s="417" t="e">
        <f>VLOOKUP(Tabla_S9_ELECTRIC[[#This Row],[OT]],'[1]&gt;30 DIES'!A:M,10,FALSE)</f>
        <v>#N/A</v>
      </c>
    </row>
    <row r="36" spans="1:15">
      <c r="A36" s="412"/>
      <c r="B36" s="413"/>
      <c r="C36" s="417" t="s">
        <v>990</v>
      </c>
      <c r="D36" s="413" t="s">
        <v>991</v>
      </c>
      <c r="E36" s="414"/>
      <c r="F36" s="420"/>
      <c r="G36" s="528"/>
      <c r="H36" s="481">
        <v>35</v>
      </c>
      <c r="I36" s="483" t="s">
        <v>1060</v>
      </c>
      <c r="J36" s="483" t="s">
        <v>1061</v>
      </c>
      <c r="K36" s="413" t="s">
        <v>994</v>
      </c>
      <c r="L36" s="481" t="s">
        <v>28</v>
      </c>
      <c r="M36" s="418" t="s">
        <v>995</v>
      </c>
      <c r="N36" s="417" t="e">
        <f>Tabla_S9_ELECTRIC[[#This Row],[PLANIFIC.]]=#REF!</f>
        <v>#REF!</v>
      </c>
      <c r="O36" s="417" t="e">
        <f>VLOOKUP(Tabla_S9_ELECTRIC[[#This Row],[OT]],'[1]&gt;30 DIES'!A:M,10,FALSE)</f>
        <v>#N/A</v>
      </c>
    </row>
    <row r="37" spans="1:15">
      <c r="A37" s="412"/>
      <c r="B37" s="413"/>
      <c r="C37" s="417" t="s">
        <v>990</v>
      </c>
      <c r="D37" s="413" t="s">
        <v>991</v>
      </c>
      <c r="E37" s="414"/>
      <c r="F37" s="420"/>
      <c r="G37" s="528"/>
      <c r="H37" s="481">
        <v>36</v>
      </c>
      <c r="I37" s="483" t="s">
        <v>1062</v>
      </c>
      <c r="J37" s="483" t="s">
        <v>1063</v>
      </c>
      <c r="K37" s="413" t="s">
        <v>994</v>
      </c>
      <c r="L37" s="481" t="s">
        <v>46</v>
      </c>
      <c r="M37" s="418" t="s">
        <v>995</v>
      </c>
      <c r="N37" s="417" t="e">
        <f>Tabla_S9_ELECTRIC[[#This Row],[PLANIFIC.]]=#REF!</f>
        <v>#REF!</v>
      </c>
      <c r="O37" s="417" t="e">
        <f>VLOOKUP(Tabla_S9_ELECTRIC[[#This Row],[OT]],'[1]&gt;30 DIES'!A:M,10,FALSE)</f>
        <v>#N/A</v>
      </c>
    </row>
    <row r="38" spans="1:15">
      <c r="A38" s="421"/>
      <c r="B38" s="422"/>
      <c r="C38" s="423" t="s">
        <v>990</v>
      </c>
      <c r="D38" s="422" t="s">
        <v>1064</v>
      </c>
      <c r="E38" s="434"/>
      <c r="F38" s="435"/>
      <c r="G38" s="436"/>
      <c r="H38" s="423">
        <v>1</v>
      </c>
      <c r="I38" s="422" t="s">
        <v>1065</v>
      </c>
      <c r="J38" s="422" t="s">
        <v>1066</v>
      </c>
      <c r="K38" s="422" t="s">
        <v>994</v>
      </c>
      <c r="L38" s="423" t="s">
        <v>13</v>
      </c>
      <c r="M38" s="437" t="s">
        <v>1067</v>
      </c>
      <c r="N38" s="419" t="e">
        <f>Tabla_S9_ELECTRIC[[#This Row],[PLANIFIC.]]=#REF!</f>
        <v>#REF!</v>
      </c>
      <c r="O38" s="423" t="e">
        <f>VLOOKUP(Tabla_S9_ELECTRIC[[#This Row],[OT]],'[1]&gt;30 DIES'!A:M,10,FALSE)</f>
        <v>#N/A</v>
      </c>
    </row>
    <row r="39" spans="1:15">
      <c r="A39" s="412"/>
      <c r="B39" s="413"/>
      <c r="C39" s="417" t="s">
        <v>990</v>
      </c>
      <c r="D39" s="413" t="s">
        <v>1064</v>
      </c>
      <c r="E39" s="414"/>
      <c r="F39" s="420"/>
      <c r="G39" s="416"/>
      <c r="H39" s="417">
        <v>2</v>
      </c>
      <c r="I39" s="413" t="s">
        <v>1068</v>
      </c>
      <c r="J39" s="413" t="s">
        <v>1069</v>
      </c>
      <c r="K39" s="413" t="s">
        <v>994</v>
      </c>
      <c r="L39" s="417" t="s">
        <v>28</v>
      </c>
      <c r="M39" s="418" t="s">
        <v>1067</v>
      </c>
      <c r="N39" s="419" t="e">
        <f>Tabla_S9_ELECTRIC[[#This Row],[PLANIFIC.]]=#REF!</f>
        <v>#REF!</v>
      </c>
      <c r="O39" s="417" t="e">
        <f>VLOOKUP(Tabla_S9_ELECTRIC[[#This Row],[OT]],'[1]&gt;30 DIES'!A:M,10,FALSE)</f>
        <v>#N/A</v>
      </c>
    </row>
    <row r="40" spans="1:15">
      <c r="A40" s="412"/>
      <c r="B40" s="413"/>
      <c r="C40" s="417" t="s">
        <v>990</v>
      </c>
      <c r="D40" s="413" t="s">
        <v>1064</v>
      </c>
      <c r="E40" s="414"/>
      <c r="F40" s="420"/>
      <c r="G40" s="416"/>
      <c r="H40" s="417">
        <v>3</v>
      </c>
      <c r="I40" s="413" t="s">
        <v>1070</v>
      </c>
      <c r="J40" s="413" t="s">
        <v>1071</v>
      </c>
      <c r="K40" s="413" t="s">
        <v>994</v>
      </c>
      <c r="L40" s="417" t="s">
        <v>46</v>
      </c>
      <c r="M40" s="418" t="s">
        <v>1067</v>
      </c>
      <c r="N40" s="419" t="e">
        <f>Tabla_S9_ELECTRIC[[#This Row],[PLANIFIC.]]=#REF!</f>
        <v>#REF!</v>
      </c>
      <c r="O40" s="417" t="e">
        <f>VLOOKUP(Tabla_S9_ELECTRIC[[#This Row],[OT]],'[1]&gt;30 DIES'!A:M,10,FALSE)</f>
        <v>#N/A</v>
      </c>
    </row>
    <row r="41" spans="1:15">
      <c r="A41" s="412"/>
      <c r="B41" s="413"/>
      <c r="C41" s="417" t="s">
        <v>990</v>
      </c>
      <c r="D41" s="413" t="s">
        <v>1064</v>
      </c>
      <c r="E41" s="414"/>
      <c r="F41" s="420"/>
      <c r="G41" s="416"/>
      <c r="H41" s="417">
        <v>4</v>
      </c>
      <c r="I41" s="413" t="s">
        <v>1072</v>
      </c>
      <c r="J41" s="413" t="s">
        <v>1073</v>
      </c>
      <c r="K41" s="413" t="s">
        <v>994</v>
      </c>
      <c r="L41" s="417" t="s">
        <v>28</v>
      </c>
      <c r="M41" s="418" t="s">
        <v>1067</v>
      </c>
      <c r="N41" s="419" t="e">
        <f>Tabla_S9_ELECTRIC[[#This Row],[PLANIFIC.]]=#REF!</f>
        <v>#REF!</v>
      </c>
      <c r="O41" s="417" t="e">
        <f>VLOOKUP(Tabla_S9_ELECTRIC[[#This Row],[OT]],'[1]&gt;30 DIES'!A:M,10,FALSE)</f>
        <v>#N/A</v>
      </c>
    </row>
    <row r="42" spans="1:15">
      <c r="A42" s="412"/>
      <c r="B42" s="413"/>
      <c r="C42" s="417" t="s">
        <v>990</v>
      </c>
      <c r="D42" s="413" t="s">
        <v>1064</v>
      </c>
      <c r="E42" s="414"/>
      <c r="F42" s="420"/>
      <c r="G42" s="416"/>
      <c r="H42" s="417">
        <v>5</v>
      </c>
      <c r="I42" s="413" t="s">
        <v>1074</v>
      </c>
      <c r="J42" s="413" t="s">
        <v>1075</v>
      </c>
      <c r="K42" s="413" t="s">
        <v>994</v>
      </c>
      <c r="L42" s="417" t="s">
        <v>28</v>
      </c>
      <c r="M42" s="418" t="s">
        <v>1067</v>
      </c>
      <c r="N42" s="419" t="e">
        <f>Tabla_S9_ELECTRIC[[#This Row],[PLANIFIC.]]=#REF!</f>
        <v>#REF!</v>
      </c>
      <c r="O42" s="417" t="e">
        <f>VLOOKUP(Tabla_S9_ELECTRIC[[#This Row],[OT]],'[1]&gt;30 DIES'!A:M,10,FALSE)</f>
        <v>#N/A</v>
      </c>
    </row>
    <row r="43" spans="1:15">
      <c r="A43" s="412"/>
      <c r="B43" s="413"/>
      <c r="C43" s="417" t="s">
        <v>990</v>
      </c>
      <c r="D43" s="413" t="s">
        <v>1064</v>
      </c>
      <c r="E43" s="414"/>
      <c r="F43" s="420"/>
      <c r="G43" s="416"/>
      <c r="H43" s="417">
        <v>6</v>
      </c>
      <c r="I43" s="413" t="s">
        <v>1076</v>
      </c>
      <c r="J43" s="413" t="s">
        <v>1077</v>
      </c>
      <c r="K43" s="413" t="s">
        <v>994</v>
      </c>
      <c r="L43" s="417" t="s">
        <v>13</v>
      </c>
      <c r="M43" s="418" t="s">
        <v>1067</v>
      </c>
      <c r="N43" s="419" t="e">
        <f>Tabla_S9_ELECTRIC[[#This Row],[PLANIFIC.]]=#REF!</f>
        <v>#REF!</v>
      </c>
      <c r="O43" s="417" t="e">
        <f>VLOOKUP(Tabla_S9_ELECTRIC[[#This Row],[OT]],'[1]&gt;30 DIES'!A:M,10,FALSE)</f>
        <v>#N/A</v>
      </c>
    </row>
    <row r="44" spans="1:15">
      <c r="A44" s="412"/>
      <c r="B44" s="413"/>
      <c r="C44" s="417" t="s">
        <v>990</v>
      </c>
      <c r="D44" s="413" t="s">
        <v>1064</v>
      </c>
      <c r="E44" s="414"/>
      <c r="F44" s="420"/>
      <c r="G44" s="416"/>
      <c r="H44" s="417">
        <v>7</v>
      </c>
      <c r="I44" s="413" t="s">
        <v>1078</v>
      </c>
      <c r="J44" s="413" t="s">
        <v>1079</v>
      </c>
      <c r="K44" s="413" t="s">
        <v>994</v>
      </c>
      <c r="L44" s="417" t="s">
        <v>13</v>
      </c>
      <c r="M44" s="418" t="s">
        <v>1067</v>
      </c>
      <c r="N44" s="419" t="e">
        <f>Tabla_S9_ELECTRIC[[#This Row],[PLANIFIC.]]=#REF!</f>
        <v>#REF!</v>
      </c>
      <c r="O44" s="417" t="e">
        <f>VLOOKUP(Tabla_S9_ELECTRIC[[#This Row],[OT]],'[1]&gt;30 DIES'!A:M,10,FALSE)</f>
        <v>#N/A</v>
      </c>
    </row>
    <row r="45" spans="1:15">
      <c r="A45" s="412"/>
      <c r="B45" s="413"/>
      <c r="C45" s="417" t="s">
        <v>990</v>
      </c>
      <c r="D45" s="413" t="s">
        <v>1064</v>
      </c>
      <c r="E45" s="414"/>
      <c r="F45" s="420"/>
      <c r="G45" s="416"/>
      <c r="H45" s="417">
        <v>8</v>
      </c>
      <c r="I45" s="413" t="s">
        <v>1080</v>
      </c>
      <c r="J45" s="413" t="s">
        <v>1081</v>
      </c>
      <c r="K45" s="413" t="s">
        <v>994</v>
      </c>
      <c r="L45" s="417" t="s">
        <v>13</v>
      </c>
      <c r="M45" s="418" t="s">
        <v>1067</v>
      </c>
      <c r="N45" s="419" t="e">
        <f>Tabla_S9_ELECTRIC[[#This Row],[PLANIFIC.]]=#REF!</f>
        <v>#REF!</v>
      </c>
      <c r="O45" s="417" t="e">
        <f>VLOOKUP(Tabla_S9_ELECTRIC[[#This Row],[OT]],'[1]&gt;30 DIES'!A:M,10,FALSE)</f>
        <v>#N/A</v>
      </c>
    </row>
    <row r="46" spans="1:15">
      <c r="A46" s="412"/>
      <c r="B46" s="413"/>
      <c r="C46" s="417" t="s">
        <v>990</v>
      </c>
      <c r="D46" s="413" t="s">
        <v>1064</v>
      </c>
      <c r="E46" s="414"/>
      <c r="F46" s="420"/>
      <c r="G46" s="416"/>
      <c r="H46" s="417">
        <v>9</v>
      </c>
      <c r="I46" s="413" t="s">
        <v>1082</v>
      </c>
      <c r="J46" s="413" t="s">
        <v>1083</v>
      </c>
      <c r="K46" s="413" t="s">
        <v>994</v>
      </c>
      <c r="L46" s="417" t="s">
        <v>13</v>
      </c>
      <c r="M46" s="418" t="s">
        <v>1067</v>
      </c>
      <c r="N46" s="419" t="e">
        <f>Tabla_S9_ELECTRIC[[#This Row],[PLANIFIC.]]=#REF!</f>
        <v>#REF!</v>
      </c>
      <c r="O46" s="417" t="e">
        <f>VLOOKUP(Tabla_S9_ELECTRIC[[#This Row],[OT]],'[1]&gt;30 DIES'!A:M,10,FALSE)</f>
        <v>#N/A</v>
      </c>
    </row>
    <row r="47" spans="1:15">
      <c r="A47" s="412"/>
      <c r="B47" s="413"/>
      <c r="C47" s="417" t="s">
        <v>990</v>
      </c>
      <c r="D47" s="413" t="s">
        <v>1064</v>
      </c>
      <c r="E47" s="414"/>
      <c r="F47" s="420"/>
      <c r="G47" s="416"/>
      <c r="H47" s="417">
        <v>10</v>
      </c>
      <c r="I47" s="413" t="s">
        <v>1084</v>
      </c>
      <c r="J47" s="413" t="s">
        <v>1085</v>
      </c>
      <c r="K47" s="413" t="s">
        <v>994</v>
      </c>
      <c r="L47" s="417" t="s">
        <v>13</v>
      </c>
      <c r="M47" s="418" t="s">
        <v>1067</v>
      </c>
      <c r="N47" s="419" t="e">
        <f>Tabla_S9_ELECTRIC[[#This Row],[PLANIFIC.]]=#REF!</f>
        <v>#REF!</v>
      </c>
      <c r="O47" s="417" t="e">
        <f>VLOOKUP(Tabla_S9_ELECTRIC[[#This Row],[OT]],'[1]&gt;30 DIES'!A:M,10,FALSE)</f>
        <v>#N/A</v>
      </c>
    </row>
    <row r="48" spans="1:15">
      <c r="A48" s="412"/>
      <c r="B48" s="413"/>
      <c r="C48" s="417" t="s">
        <v>990</v>
      </c>
      <c r="D48" s="413" t="s">
        <v>1064</v>
      </c>
      <c r="E48" s="414"/>
      <c r="F48" s="420"/>
      <c r="G48" s="416"/>
      <c r="H48" s="417">
        <v>11</v>
      </c>
      <c r="I48" s="413" t="s">
        <v>1086</v>
      </c>
      <c r="J48" s="413" t="s">
        <v>1087</v>
      </c>
      <c r="K48" s="413" t="s">
        <v>994</v>
      </c>
      <c r="L48" s="417" t="s">
        <v>13</v>
      </c>
      <c r="M48" s="418" t="s">
        <v>1067</v>
      </c>
      <c r="N48" s="419" t="e">
        <f>Tabla_S9_ELECTRIC[[#This Row],[PLANIFIC.]]=#REF!</f>
        <v>#REF!</v>
      </c>
      <c r="O48" s="417" t="e">
        <f>VLOOKUP(Tabla_S9_ELECTRIC[[#This Row],[OT]],'[1]&gt;30 DIES'!A:M,10,FALSE)</f>
        <v>#N/A</v>
      </c>
    </row>
    <row r="49" spans="1:15">
      <c r="A49" s="412"/>
      <c r="B49" s="413"/>
      <c r="C49" s="417" t="s">
        <v>990</v>
      </c>
      <c r="D49" s="413" t="s">
        <v>1064</v>
      </c>
      <c r="E49" s="414"/>
      <c r="F49" s="420"/>
      <c r="G49" s="416"/>
      <c r="H49" s="417">
        <v>12</v>
      </c>
      <c r="I49" s="413" t="s">
        <v>1088</v>
      </c>
      <c r="J49" s="413" t="s">
        <v>1089</v>
      </c>
      <c r="K49" s="413" t="s">
        <v>994</v>
      </c>
      <c r="L49" s="417" t="s">
        <v>46</v>
      </c>
      <c r="M49" s="418" t="s">
        <v>1067</v>
      </c>
      <c r="N49" s="419" t="e">
        <f>Tabla_S9_ELECTRIC[[#This Row],[PLANIFIC.]]=#REF!</f>
        <v>#REF!</v>
      </c>
      <c r="O49" s="417" t="e">
        <f>VLOOKUP(Tabla_S9_ELECTRIC[[#This Row],[OT]],'[1]&gt;30 DIES'!A:M,10,FALSE)</f>
        <v>#N/A</v>
      </c>
    </row>
    <row r="50" spans="1:15">
      <c r="A50" s="412"/>
      <c r="B50" s="413"/>
      <c r="C50" s="417" t="s">
        <v>990</v>
      </c>
      <c r="D50" s="413" t="s">
        <v>1064</v>
      </c>
      <c r="E50" s="414"/>
      <c r="F50" s="420"/>
      <c r="G50" s="416"/>
      <c r="H50" s="417">
        <v>13</v>
      </c>
      <c r="I50" s="413" t="s">
        <v>1090</v>
      </c>
      <c r="J50" s="413" t="s">
        <v>1091</v>
      </c>
      <c r="K50" s="413" t="s">
        <v>994</v>
      </c>
      <c r="L50" s="417" t="s">
        <v>51</v>
      </c>
      <c r="M50" s="418" t="s">
        <v>1067</v>
      </c>
      <c r="N50" s="419" t="e">
        <f>Tabla_S9_ELECTRIC[[#This Row],[PLANIFIC.]]=#REF!</f>
        <v>#REF!</v>
      </c>
      <c r="O50" s="417" t="e">
        <f>VLOOKUP(Tabla_S9_ELECTRIC[[#This Row],[OT]],'[1]&gt;30 DIES'!A:M,10,FALSE)</f>
        <v>#N/A</v>
      </c>
    </row>
    <row r="51" spans="1:15">
      <c r="A51" s="412"/>
      <c r="B51" s="413"/>
      <c r="C51" s="417" t="s">
        <v>990</v>
      </c>
      <c r="D51" s="413" t="s">
        <v>1064</v>
      </c>
      <c r="E51" s="414"/>
      <c r="F51" s="420"/>
      <c r="G51" s="416"/>
      <c r="H51" s="417">
        <v>14</v>
      </c>
      <c r="I51" s="413" t="s">
        <v>1092</v>
      </c>
      <c r="J51" s="413" t="s">
        <v>1093</v>
      </c>
      <c r="K51" s="413" t="s">
        <v>994</v>
      </c>
      <c r="L51" s="417" t="s">
        <v>13</v>
      </c>
      <c r="M51" s="418" t="s">
        <v>1067</v>
      </c>
      <c r="N51" s="419" t="e">
        <f>Tabla_S9_ELECTRIC[[#This Row],[PLANIFIC.]]=#REF!</f>
        <v>#REF!</v>
      </c>
      <c r="O51" s="417" t="e">
        <f>VLOOKUP(Tabla_S9_ELECTRIC[[#This Row],[OT]],'[1]&gt;30 DIES'!A:M,10,FALSE)</f>
        <v>#N/A</v>
      </c>
    </row>
    <row r="52" spans="1:15">
      <c r="A52" s="412"/>
      <c r="B52" s="413"/>
      <c r="C52" s="417" t="s">
        <v>990</v>
      </c>
      <c r="D52" s="413" t="s">
        <v>1064</v>
      </c>
      <c r="E52" s="414"/>
      <c r="F52" s="420"/>
      <c r="G52" s="416"/>
      <c r="H52" s="417">
        <v>15</v>
      </c>
      <c r="I52" s="413" t="s">
        <v>1094</v>
      </c>
      <c r="J52" s="413" t="s">
        <v>1095</v>
      </c>
      <c r="K52" s="413" t="s">
        <v>994</v>
      </c>
      <c r="L52" s="417" t="s">
        <v>28</v>
      </c>
      <c r="M52" s="418" t="s">
        <v>1067</v>
      </c>
      <c r="N52" s="419" t="e">
        <f>Tabla_S9_ELECTRIC[[#This Row],[PLANIFIC.]]=#REF!</f>
        <v>#REF!</v>
      </c>
      <c r="O52" s="417" t="e">
        <f>VLOOKUP(Tabla_S9_ELECTRIC[[#This Row],[OT]],'[1]&gt;30 DIES'!A:M,10,FALSE)</f>
        <v>#N/A</v>
      </c>
    </row>
    <row r="53" spans="1:15">
      <c r="A53" s="412"/>
      <c r="B53" s="413"/>
      <c r="C53" s="417" t="s">
        <v>990</v>
      </c>
      <c r="D53" s="413" t="s">
        <v>1064</v>
      </c>
      <c r="E53" s="414"/>
      <c r="F53" s="420"/>
      <c r="G53" s="416"/>
      <c r="H53" s="417">
        <v>16</v>
      </c>
      <c r="I53" s="413" t="s">
        <v>1096</v>
      </c>
      <c r="J53" s="413" t="s">
        <v>1097</v>
      </c>
      <c r="K53" s="413" t="s">
        <v>994</v>
      </c>
      <c r="L53" s="417" t="s">
        <v>28</v>
      </c>
      <c r="M53" s="418" t="s">
        <v>1067</v>
      </c>
      <c r="N53" s="419" t="e">
        <f>Tabla_S9_ELECTRIC[[#This Row],[PLANIFIC.]]=#REF!</f>
        <v>#REF!</v>
      </c>
      <c r="O53" s="417" t="e">
        <f>VLOOKUP(Tabla_S9_ELECTRIC[[#This Row],[OT]],'[1]&gt;30 DIES'!A:M,10,FALSE)</f>
        <v>#N/A</v>
      </c>
    </row>
    <row r="54" spans="1:15">
      <c r="A54" s="412"/>
      <c r="B54" s="413"/>
      <c r="C54" s="417" t="s">
        <v>990</v>
      </c>
      <c r="D54" s="413" t="s">
        <v>1064</v>
      </c>
      <c r="E54" s="414"/>
      <c r="F54" s="420"/>
      <c r="G54" s="416"/>
      <c r="H54" s="417">
        <v>17</v>
      </c>
      <c r="I54" s="413" t="s">
        <v>1098</v>
      </c>
      <c r="J54" s="413" t="s">
        <v>1099</v>
      </c>
      <c r="K54" s="413" t="s">
        <v>994</v>
      </c>
      <c r="L54" s="417" t="s">
        <v>13</v>
      </c>
      <c r="M54" s="418" t="s">
        <v>1067</v>
      </c>
      <c r="N54" s="419" t="e">
        <f>Tabla_S9_ELECTRIC[[#This Row],[PLANIFIC.]]=#REF!</f>
        <v>#REF!</v>
      </c>
      <c r="O54" s="417" t="e">
        <f>VLOOKUP(Tabla_S9_ELECTRIC[[#This Row],[OT]],'[1]&gt;30 DIES'!A:M,10,FALSE)</f>
        <v>#N/A</v>
      </c>
    </row>
    <row r="55" spans="1:15">
      <c r="A55" s="412"/>
      <c r="B55" s="413"/>
      <c r="C55" s="417" t="s">
        <v>990</v>
      </c>
      <c r="D55" s="413" t="s">
        <v>1064</v>
      </c>
      <c r="E55" s="414"/>
      <c r="F55" s="420"/>
      <c r="G55" s="416"/>
      <c r="H55" s="417">
        <v>18</v>
      </c>
      <c r="I55" s="413" t="s">
        <v>1100</v>
      </c>
      <c r="J55" s="413" t="s">
        <v>1101</v>
      </c>
      <c r="K55" s="413" t="s">
        <v>994</v>
      </c>
      <c r="L55" s="417" t="s">
        <v>13</v>
      </c>
      <c r="M55" s="418" t="s">
        <v>1067</v>
      </c>
      <c r="N55" s="419" t="e">
        <f>Tabla_S9_ELECTRIC[[#This Row],[PLANIFIC.]]=#REF!</f>
        <v>#REF!</v>
      </c>
      <c r="O55" s="417" t="e">
        <f>VLOOKUP(Tabla_S9_ELECTRIC[[#This Row],[OT]],'[1]&gt;30 DIES'!A:M,10,FALSE)</f>
        <v>#N/A</v>
      </c>
    </row>
    <row r="56" spans="1:15">
      <c r="A56" s="412"/>
      <c r="B56" s="413"/>
      <c r="C56" s="417" t="s">
        <v>990</v>
      </c>
      <c r="D56" s="413" t="s">
        <v>1064</v>
      </c>
      <c r="E56" s="414"/>
      <c r="F56" s="420"/>
      <c r="G56" s="416"/>
      <c r="H56" s="417">
        <v>19</v>
      </c>
      <c r="I56" s="413" t="s">
        <v>1102</v>
      </c>
      <c r="J56" s="413" t="s">
        <v>1103</v>
      </c>
      <c r="K56" s="413" t="s">
        <v>994</v>
      </c>
      <c r="L56" s="417" t="s">
        <v>13</v>
      </c>
      <c r="M56" s="418" t="s">
        <v>1067</v>
      </c>
      <c r="N56" s="419" t="e">
        <f>Tabla_S9_ELECTRIC[[#This Row],[PLANIFIC.]]=#REF!</f>
        <v>#REF!</v>
      </c>
      <c r="O56" s="417" t="e">
        <f>VLOOKUP(Tabla_S9_ELECTRIC[[#This Row],[OT]],'[1]&gt;30 DIES'!A:M,10,FALSE)</f>
        <v>#N/A</v>
      </c>
    </row>
    <row r="57" spans="1:15">
      <c r="A57" s="412"/>
      <c r="B57" s="413"/>
      <c r="C57" s="417" t="s">
        <v>990</v>
      </c>
      <c r="D57" s="413" t="s">
        <v>1064</v>
      </c>
      <c r="E57" s="414"/>
      <c r="F57" s="420"/>
      <c r="G57" s="416"/>
      <c r="H57" s="417">
        <v>20</v>
      </c>
      <c r="I57" s="413" t="s">
        <v>1104</v>
      </c>
      <c r="J57" s="413" t="s">
        <v>1105</v>
      </c>
      <c r="K57" s="413" t="s">
        <v>994</v>
      </c>
      <c r="L57" s="417" t="s">
        <v>13</v>
      </c>
      <c r="M57" s="418" t="s">
        <v>1067</v>
      </c>
      <c r="N57" s="419" t="e">
        <f>Tabla_S9_ELECTRIC[[#This Row],[PLANIFIC.]]=#REF!</f>
        <v>#REF!</v>
      </c>
      <c r="O57" s="417" t="e">
        <f>VLOOKUP(Tabla_S9_ELECTRIC[[#This Row],[OT]],'[1]&gt;30 DIES'!A:M,10,FALSE)</f>
        <v>#N/A</v>
      </c>
    </row>
    <row r="58" spans="1:15">
      <c r="A58" s="412"/>
      <c r="B58" s="413"/>
      <c r="C58" s="417" t="s">
        <v>990</v>
      </c>
      <c r="D58" s="413" t="s">
        <v>1064</v>
      </c>
      <c r="E58" s="414"/>
      <c r="F58" s="420"/>
      <c r="G58" s="416"/>
      <c r="H58" s="417">
        <v>21</v>
      </c>
      <c r="I58" s="413" t="s">
        <v>1106</v>
      </c>
      <c r="J58" s="413" t="s">
        <v>1107</v>
      </c>
      <c r="K58" s="413" t="s">
        <v>994</v>
      </c>
      <c r="L58" s="417" t="s">
        <v>13</v>
      </c>
      <c r="M58" s="418" t="s">
        <v>1067</v>
      </c>
      <c r="N58" s="417" t="b">
        <v>0</v>
      </c>
      <c r="O58" s="417" t="e">
        <v>#N/A</v>
      </c>
    </row>
    <row r="59" spans="1:15">
      <c r="A59" s="412"/>
      <c r="B59" s="413"/>
      <c r="C59" s="417" t="s">
        <v>990</v>
      </c>
      <c r="D59" s="413" t="s">
        <v>1064</v>
      </c>
      <c r="E59" s="414"/>
      <c r="F59" s="415"/>
      <c r="G59" s="416"/>
      <c r="H59" s="417">
        <v>22</v>
      </c>
      <c r="I59" s="413" t="s">
        <v>1108</v>
      </c>
      <c r="J59" s="413" t="s">
        <v>1109</v>
      </c>
      <c r="K59" s="413" t="s">
        <v>994</v>
      </c>
      <c r="L59" s="417" t="s">
        <v>46</v>
      </c>
      <c r="M59" s="418" t="s">
        <v>1067</v>
      </c>
      <c r="N59" s="419" t="e">
        <f>Tabla_S9_ELECTRIC[[#This Row],[PLANIFIC.]]=#REF!</f>
        <v>#REF!</v>
      </c>
      <c r="O59" s="417" t="e">
        <f>VLOOKUP(Tabla_S9_ELECTRIC[[#This Row],[OT]],'[1]&gt;30 DIES'!A:M,10,FALSE)</f>
        <v>#N/A</v>
      </c>
    </row>
    <row r="60" spans="1:15">
      <c r="A60" s="412"/>
      <c r="B60" s="413"/>
      <c r="C60" s="417" t="s">
        <v>990</v>
      </c>
      <c r="D60" s="413" t="s">
        <v>1064</v>
      </c>
      <c r="E60" s="414"/>
      <c r="F60" s="420"/>
      <c r="G60" s="416"/>
      <c r="H60" s="417">
        <v>23</v>
      </c>
      <c r="I60" s="413" t="s">
        <v>1110</v>
      </c>
      <c r="J60" s="413" t="s">
        <v>1111</v>
      </c>
      <c r="K60" s="413" t="s">
        <v>994</v>
      </c>
      <c r="L60" s="417" t="s">
        <v>13</v>
      </c>
      <c r="M60" s="418" t="s">
        <v>1067</v>
      </c>
      <c r="N60" s="419" t="e">
        <f>Tabla_S9_ELECTRIC[[#This Row],[PLANIFIC.]]=#REF!</f>
        <v>#REF!</v>
      </c>
      <c r="O60" s="417" t="e">
        <f>VLOOKUP(Tabla_S9_ELECTRIC[[#This Row],[OT]],'[1]&gt;30 DIES'!A:M,10,FALSE)</f>
        <v>#N/A</v>
      </c>
    </row>
    <row r="61" spans="1:15">
      <c r="A61" s="412"/>
      <c r="B61" s="413"/>
      <c r="C61" s="417" t="s">
        <v>990</v>
      </c>
      <c r="D61" s="413" t="s">
        <v>1064</v>
      </c>
      <c r="E61" s="414"/>
      <c r="F61" s="420"/>
      <c r="G61" s="416"/>
      <c r="H61" s="417">
        <v>24</v>
      </c>
      <c r="I61" s="413" t="s">
        <v>1112</v>
      </c>
      <c r="J61" s="413" t="s">
        <v>1113</v>
      </c>
      <c r="K61" s="413" t="s">
        <v>994</v>
      </c>
      <c r="L61" s="417" t="s">
        <v>13</v>
      </c>
      <c r="M61" s="418" t="s">
        <v>1067</v>
      </c>
      <c r="N61" s="419" t="e">
        <f>Tabla_S9_ELECTRIC[[#This Row],[PLANIFIC.]]=#REF!</f>
        <v>#REF!</v>
      </c>
      <c r="O61" s="417" t="e">
        <f>VLOOKUP(Tabla_S9_ELECTRIC[[#This Row],[OT]],'[1]&gt;30 DIES'!A:M,10,FALSE)</f>
        <v>#N/A</v>
      </c>
    </row>
    <row r="62" spans="1:15">
      <c r="A62" s="412"/>
      <c r="B62" s="413"/>
      <c r="C62" s="417" t="s">
        <v>990</v>
      </c>
      <c r="D62" s="413" t="s">
        <v>1064</v>
      </c>
      <c r="E62" s="414"/>
      <c r="F62" s="420"/>
      <c r="G62" s="416"/>
      <c r="H62" s="417">
        <v>25</v>
      </c>
      <c r="I62" s="413" t="s">
        <v>1114</v>
      </c>
      <c r="J62" s="413" t="s">
        <v>1115</v>
      </c>
      <c r="K62" s="413" t="s">
        <v>994</v>
      </c>
      <c r="L62" s="417" t="s">
        <v>13</v>
      </c>
      <c r="M62" s="418" t="s">
        <v>1067</v>
      </c>
      <c r="N62" s="419" t="e">
        <f>Tabla_S9_ELECTRIC[[#This Row],[PLANIFIC.]]=#REF!</f>
        <v>#REF!</v>
      </c>
      <c r="O62" s="417" t="e">
        <f>VLOOKUP(Tabla_S9_ELECTRIC[[#This Row],[OT]],'[1]&gt;30 DIES'!A:M,10,FALSE)</f>
        <v>#N/A</v>
      </c>
    </row>
    <row r="63" spans="1:15">
      <c r="A63" s="412"/>
      <c r="B63" s="413"/>
      <c r="C63" s="417" t="s">
        <v>990</v>
      </c>
      <c r="D63" s="413" t="s">
        <v>1064</v>
      </c>
      <c r="E63" s="414"/>
      <c r="F63" s="420"/>
      <c r="G63" s="416"/>
      <c r="H63" s="417">
        <v>26</v>
      </c>
      <c r="I63" s="413" t="s">
        <v>1116</v>
      </c>
      <c r="J63" s="413" t="s">
        <v>1117</v>
      </c>
      <c r="K63" s="413" t="s">
        <v>994</v>
      </c>
      <c r="L63" s="417" t="s">
        <v>13</v>
      </c>
      <c r="M63" s="418" t="s">
        <v>1067</v>
      </c>
      <c r="N63" s="419" t="e">
        <f>Tabla_S9_ELECTRIC[[#This Row],[PLANIFIC.]]=#REF!</f>
        <v>#REF!</v>
      </c>
      <c r="O63" s="417" t="e">
        <f>VLOOKUP(Tabla_S9_ELECTRIC[[#This Row],[OT]],'[1]&gt;30 DIES'!A:M,10,FALSE)</f>
        <v>#N/A</v>
      </c>
    </row>
    <row r="64" spans="1:15">
      <c r="A64" s="412"/>
      <c r="B64" s="413"/>
      <c r="C64" s="417" t="s">
        <v>990</v>
      </c>
      <c r="D64" s="413" t="s">
        <v>1064</v>
      </c>
      <c r="E64" s="414"/>
      <c r="F64" s="420"/>
      <c r="G64" s="416"/>
      <c r="H64" s="417">
        <v>28</v>
      </c>
      <c r="I64" s="413" t="s">
        <v>1118</v>
      </c>
      <c r="J64" s="413" t="s">
        <v>1119</v>
      </c>
      <c r="K64" s="413" t="s">
        <v>994</v>
      </c>
      <c r="L64" s="417" t="s">
        <v>13</v>
      </c>
      <c r="M64" s="418" t="s">
        <v>1067</v>
      </c>
      <c r="N64" s="419" t="e">
        <f>Tabla_S9_ELECTRIC[[#This Row],[PLANIFIC.]]=#REF!</f>
        <v>#REF!</v>
      </c>
      <c r="O64" s="417" t="e">
        <f>VLOOKUP(Tabla_S9_ELECTRIC[[#This Row],[OT]],'[1]&gt;30 DIES'!A:M,10,FALSE)</f>
        <v>#N/A</v>
      </c>
    </row>
    <row r="65" spans="1:15">
      <c r="A65" s="412"/>
      <c r="B65" s="413"/>
      <c r="C65" s="417" t="s">
        <v>990</v>
      </c>
      <c r="D65" s="413" t="s">
        <v>1064</v>
      </c>
      <c r="E65" s="414"/>
      <c r="F65" s="420"/>
      <c r="G65" s="416"/>
      <c r="H65" s="417">
        <v>29</v>
      </c>
      <c r="I65" s="413" t="s">
        <v>1120</v>
      </c>
      <c r="J65" s="413" t="s">
        <v>1121</v>
      </c>
      <c r="K65" s="413" t="s">
        <v>994</v>
      </c>
      <c r="L65" s="417" t="s">
        <v>28</v>
      </c>
      <c r="M65" s="418" t="s">
        <v>1067</v>
      </c>
      <c r="N65" s="419" t="e">
        <f>Tabla_S9_ELECTRIC[[#This Row],[PLANIFIC.]]=#REF!</f>
        <v>#REF!</v>
      </c>
      <c r="O65" s="417" t="e">
        <f>VLOOKUP(Tabla_S9_ELECTRIC[[#This Row],[OT]],'[1]&gt;30 DIES'!A:M,10,FALSE)</f>
        <v>#N/A</v>
      </c>
    </row>
    <row r="66" spans="1:15">
      <c r="A66" s="412"/>
      <c r="B66" s="413"/>
      <c r="C66" s="417" t="s">
        <v>990</v>
      </c>
      <c r="D66" s="413" t="s">
        <v>1064</v>
      </c>
      <c r="E66" s="414"/>
      <c r="F66" s="420"/>
      <c r="G66" s="416"/>
      <c r="H66" s="417">
        <v>30</v>
      </c>
      <c r="I66" s="413" t="s">
        <v>1122</v>
      </c>
      <c r="J66" s="413" t="s">
        <v>1123</v>
      </c>
      <c r="K66" s="413" t="s">
        <v>994</v>
      </c>
      <c r="L66" s="417" t="s">
        <v>46</v>
      </c>
      <c r="M66" s="418" t="s">
        <v>1067</v>
      </c>
      <c r="N66" s="419" t="e">
        <f>Tabla_S9_ELECTRIC[[#This Row],[PLANIFIC.]]=#REF!</f>
        <v>#REF!</v>
      </c>
      <c r="O66" s="417" t="e">
        <f>VLOOKUP(Tabla_S9_ELECTRIC[[#This Row],[OT]],'[1]&gt;30 DIES'!A:M,10,FALSE)</f>
        <v>#N/A</v>
      </c>
    </row>
    <row r="67" spans="1:15">
      <c r="A67" s="412"/>
      <c r="B67" s="413"/>
      <c r="C67" s="417" t="s">
        <v>990</v>
      </c>
      <c r="D67" s="413" t="s">
        <v>1064</v>
      </c>
      <c r="E67" s="414"/>
      <c r="F67" s="420"/>
      <c r="G67" s="416"/>
      <c r="H67" s="417">
        <v>31</v>
      </c>
      <c r="I67" s="413" t="s">
        <v>1124</v>
      </c>
      <c r="J67" s="413" t="s">
        <v>1125</v>
      </c>
      <c r="K67" s="413" t="s">
        <v>994</v>
      </c>
      <c r="L67" s="417" t="s">
        <v>28</v>
      </c>
      <c r="M67" s="418" t="s">
        <v>1067</v>
      </c>
      <c r="N67" s="419" t="e">
        <f>Tabla_S9_ELECTRIC[[#This Row],[PLANIFIC.]]=#REF!</f>
        <v>#REF!</v>
      </c>
      <c r="O67" s="417" t="e">
        <f>VLOOKUP(Tabla_S9_ELECTRIC[[#This Row],[OT]],'[1]&gt;30 DIES'!A:M,10,FALSE)</f>
        <v>#N/A</v>
      </c>
    </row>
    <row r="68" spans="1:15">
      <c r="A68" s="412"/>
      <c r="B68" s="413"/>
      <c r="C68" s="417" t="s">
        <v>990</v>
      </c>
      <c r="D68" s="413" t="s">
        <v>1064</v>
      </c>
      <c r="E68" s="414"/>
      <c r="F68" s="420"/>
      <c r="G68" s="416"/>
      <c r="H68" s="417">
        <v>32</v>
      </c>
      <c r="I68" s="413" t="s">
        <v>1126</v>
      </c>
      <c r="J68" s="413" t="s">
        <v>1127</v>
      </c>
      <c r="K68" s="413" t="s">
        <v>994</v>
      </c>
      <c r="L68" s="417" t="s">
        <v>13</v>
      </c>
      <c r="M68" s="418" t="s">
        <v>1067</v>
      </c>
      <c r="N68" s="419" t="e">
        <f>Tabla_S9_ELECTRIC[[#This Row],[PLANIFIC.]]=#REF!</f>
        <v>#REF!</v>
      </c>
      <c r="O68" s="417" t="e">
        <f>VLOOKUP(Tabla_S9_ELECTRIC[[#This Row],[OT]],'[1]&gt;30 DIES'!A:M,10,FALSE)</f>
        <v>#N/A</v>
      </c>
    </row>
    <row r="69" spans="1:15">
      <c r="A69" s="412"/>
      <c r="B69" s="413"/>
      <c r="C69" s="417" t="s">
        <v>990</v>
      </c>
      <c r="D69" s="413" t="s">
        <v>1064</v>
      </c>
      <c r="E69" s="414"/>
      <c r="F69" s="420"/>
      <c r="G69" s="416"/>
      <c r="H69" s="417">
        <v>33</v>
      </c>
      <c r="I69" s="413" t="s">
        <v>1128</v>
      </c>
      <c r="J69" s="413" t="s">
        <v>1129</v>
      </c>
      <c r="K69" s="413" t="s">
        <v>994</v>
      </c>
      <c r="L69" s="417" t="s">
        <v>13</v>
      </c>
      <c r="M69" s="418" t="s">
        <v>1067</v>
      </c>
      <c r="N69" s="419" t="e">
        <f>Tabla_S9_ELECTRIC[[#This Row],[PLANIFIC.]]=#REF!</f>
        <v>#REF!</v>
      </c>
      <c r="O69" s="417" t="e">
        <f>VLOOKUP(Tabla_S9_ELECTRIC[[#This Row],[OT]],'[1]&gt;30 DIES'!A:M,10,FALSE)</f>
        <v>#N/A</v>
      </c>
    </row>
    <row r="70" spans="1:15">
      <c r="A70" s="412"/>
      <c r="B70" s="413"/>
      <c r="C70" s="417" t="s">
        <v>990</v>
      </c>
      <c r="D70" s="413" t="s">
        <v>1064</v>
      </c>
      <c r="E70" s="414"/>
      <c r="F70" s="420"/>
      <c r="G70" s="416"/>
      <c r="H70" s="417">
        <v>34</v>
      </c>
      <c r="I70" s="413" t="s">
        <v>1130</v>
      </c>
      <c r="J70" s="413" t="s">
        <v>1131</v>
      </c>
      <c r="K70" s="413" t="s">
        <v>994</v>
      </c>
      <c r="L70" s="417" t="s">
        <v>13</v>
      </c>
      <c r="M70" s="418" t="s">
        <v>1067</v>
      </c>
      <c r="N70" s="419" t="e">
        <f>Tabla_S9_ELECTRIC[[#This Row],[PLANIFIC.]]=#REF!</f>
        <v>#REF!</v>
      </c>
      <c r="O70" s="417" t="e">
        <f>VLOOKUP(Tabla_S9_ELECTRIC[[#This Row],[OT]],'[1]&gt;30 DIES'!A:M,10,FALSE)</f>
        <v>#N/A</v>
      </c>
    </row>
    <row r="71" spans="1:15">
      <c r="A71" s="426"/>
      <c r="B71" s="427"/>
      <c r="C71" s="417" t="s">
        <v>990</v>
      </c>
      <c r="D71" s="427" t="s">
        <v>1064</v>
      </c>
      <c r="E71" s="428"/>
      <c r="F71" s="429"/>
      <c r="G71" s="430"/>
      <c r="H71" s="431">
        <v>35</v>
      </c>
      <c r="I71" s="427" t="s">
        <v>1132</v>
      </c>
      <c r="J71" s="427" t="s">
        <v>1133</v>
      </c>
      <c r="K71" s="427" t="s">
        <v>994</v>
      </c>
      <c r="L71" s="432" t="s">
        <v>13</v>
      </c>
      <c r="M71" s="433" t="s">
        <v>1067</v>
      </c>
      <c r="N71" s="425" t="e">
        <f>Tabla_S9_ELECTRIC[[#This Row],[PLANIFIC.]]=#REF!</f>
        <v>#REF!</v>
      </c>
      <c r="O71" s="424" t="e">
        <f>VLOOKUP(Tabla_S9_ELECTRIC[[#This Row],[OT]],'[1]&gt;30 DIES'!A:M,10,FALSE)</f>
        <v>#N/A</v>
      </c>
    </row>
    <row r="72" spans="1:15">
      <c r="A72" s="412"/>
      <c r="B72" s="413"/>
      <c r="C72" s="417" t="s">
        <v>990</v>
      </c>
      <c r="D72" s="413" t="s">
        <v>1064</v>
      </c>
      <c r="E72" s="414"/>
      <c r="F72" s="420"/>
      <c r="G72" s="416"/>
      <c r="H72" s="417">
        <v>36</v>
      </c>
      <c r="I72" s="413" t="s">
        <v>1134</v>
      </c>
      <c r="J72" s="413" t="s">
        <v>1135</v>
      </c>
      <c r="K72" s="413" t="s">
        <v>994</v>
      </c>
      <c r="L72" s="417" t="s">
        <v>13</v>
      </c>
      <c r="M72" s="418" t="s">
        <v>1067</v>
      </c>
      <c r="N72" s="419" t="e">
        <f>Tabla_S9_ELECTRIC[[#This Row],[PLANIFIC.]]=#REF!</f>
        <v>#REF!</v>
      </c>
      <c r="O72" s="417" t="e">
        <f>VLOOKUP(Tabla_S9_ELECTRIC[[#This Row],[OT]],'[1]&gt;30 DIES'!A:M,10,FALSE)</f>
        <v>#N/A</v>
      </c>
    </row>
    <row r="73" spans="1:15">
      <c r="A73" s="412"/>
      <c r="B73" s="413"/>
      <c r="C73" s="417" t="s">
        <v>990</v>
      </c>
      <c r="D73" s="427" t="s">
        <v>1064</v>
      </c>
      <c r="E73" s="414"/>
      <c r="F73" s="420"/>
      <c r="G73" s="528"/>
      <c r="H73" s="481">
        <v>37</v>
      </c>
      <c r="I73" s="483" t="s">
        <v>1136</v>
      </c>
      <c r="J73" s="483" t="s">
        <v>1137</v>
      </c>
      <c r="K73" s="413" t="s">
        <v>994</v>
      </c>
      <c r="L73" s="417" t="s">
        <v>13</v>
      </c>
      <c r="M73" s="418" t="s">
        <v>1067</v>
      </c>
      <c r="N73" s="417" t="e">
        <f>Tabla_S9_ELECTRIC[[#This Row],[PLANIFIC.]]=#REF!</f>
        <v>#REF!</v>
      </c>
      <c r="O73" s="417" t="e">
        <f>VLOOKUP(Tabla_S9_ELECTRIC[[#This Row],[OT]],'[1]&gt;30 DIES'!A:M,10,FALSE)</f>
        <v>#N/A</v>
      </c>
    </row>
    <row r="74" spans="1:15">
      <c r="A74" s="412"/>
      <c r="B74" s="413"/>
      <c r="C74" s="417" t="s">
        <v>990</v>
      </c>
      <c r="D74" s="427" t="s">
        <v>1064</v>
      </c>
      <c r="E74" s="414"/>
      <c r="F74" s="420"/>
      <c r="G74" s="528"/>
      <c r="H74" s="481">
        <v>38</v>
      </c>
      <c r="I74" s="483" t="s">
        <v>1138</v>
      </c>
      <c r="J74" s="483" t="s">
        <v>1139</v>
      </c>
      <c r="K74" s="413" t="s">
        <v>994</v>
      </c>
      <c r="L74" s="481" t="s">
        <v>46</v>
      </c>
      <c r="M74" s="418" t="s">
        <v>1067</v>
      </c>
      <c r="N74" s="417" t="e">
        <f>Tabla_S9_ELECTRIC[[#This Row],[PLANIFIC.]]=#REF!</f>
        <v>#REF!</v>
      </c>
      <c r="O74" s="417" t="e">
        <f>VLOOKUP(Tabla_S9_ELECTRIC[[#This Row],[OT]],'[1]&gt;30 DIES'!A:M,10,FALSE)</f>
        <v>#N/A</v>
      </c>
    </row>
    <row r="75" spans="1:15">
      <c r="A75" s="412"/>
      <c r="B75" s="413"/>
      <c r="C75" s="417" t="s">
        <v>990</v>
      </c>
      <c r="D75" s="427" t="s">
        <v>1064</v>
      </c>
      <c r="E75" s="414"/>
      <c r="F75" s="420"/>
      <c r="G75" s="528"/>
      <c r="H75" s="481">
        <v>39</v>
      </c>
      <c r="I75" s="483" t="s">
        <v>1140</v>
      </c>
      <c r="J75" s="483" t="s">
        <v>1141</v>
      </c>
      <c r="K75" s="413" t="s">
        <v>994</v>
      </c>
      <c r="L75" s="481" t="s">
        <v>46</v>
      </c>
      <c r="M75" s="418" t="s">
        <v>1067</v>
      </c>
      <c r="N75" s="417" t="e">
        <f>Tabla_S9_ELECTRIC[[#This Row],[PLANIFIC.]]=#REF!</f>
        <v>#REF!</v>
      </c>
      <c r="O75" s="417" t="e">
        <f>VLOOKUP(Tabla_S9_ELECTRIC[[#This Row],[OT]],'[1]&gt;30 DIES'!A:M,10,FALSE)</f>
        <v>#N/A</v>
      </c>
    </row>
    <row r="76" spans="1:15">
      <c r="A76" s="412"/>
      <c r="B76" s="413"/>
      <c r="C76" s="417" t="s">
        <v>990</v>
      </c>
      <c r="D76" s="427" t="s">
        <v>1064</v>
      </c>
      <c r="E76" s="414"/>
      <c r="F76" s="420"/>
      <c r="G76" s="528"/>
      <c r="H76" s="481">
        <v>40</v>
      </c>
      <c r="I76" s="483" t="s">
        <v>1142</v>
      </c>
      <c r="J76" s="483" t="s">
        <v>1143</v>
      </c>
      <c r="K76" s="413" t="s">
        <v>994</v>
      </c>
      <c r="L76" s="481" t="s">
        <v>13</v>
      </c>
      <c r="M76" s="418" t="s">
        <v>1067</v>
      </c>
      <c r="N76" s="417" t="e">
        <f>Tabla_S9_ELECTRIC[[#This Row],[PLANIFIC.]]=#REF!</f>
        <v>#REF!</v>
      </c>
      <c r="O76" s="417" t="e">
        <f>VLOOKUP(Tabla_S9_ELECTRIC[[#This Row],[OT]],'[1]&gt;30 DIES'!A:M,10,FALSE)</f>
        <v>#N/A</v>
      </c>
    </row>
    <row r="77" spans="1:15">
      <c r="A77" s="412"/>
      <c r="B77" s="413"/>
      <c r="C77" s="417" t="s">
        <v>990</v>
      </c>
      <c r="D77" s="427" t="s">
        <v>1064</v>
      </c>
      <c r="E77" s="414"/>
      <c r="F77" s="420"/>
      <c r="G77" s="528"/>
      <c r="H77" s="481">
        <v>41</v>
      </c>
      <c r="I77" s="483" t="s">
        <v>1144</v>
      </c>
      <c r="J77" s="483" t="s">
        <v>1145</v>
      </c>
      <c r="K77" s="413" t="s">
        <v>994</v>
      </c>
      <c r="L77" s="481" t="s">
        <v>13</v>
      </c>
      <c r="M77" s="418" t="s">
        <v>1067</v>
      </c>
      <c r="N77" s="417" t="e">
        <f>Tabla_S9_ELECTRIC[[#This Row],[PLANIFIC.]]=#REF!</f>
        <v>#REF!</v>
      </c>
      <c r="O77" s="417" t="e">
        <f>VLOOKUP(Tabla_S9_ELECTRIC[[#This Row],[OT]],'[1]&gt;30 DIES'!A:M,10,FALSE)</f>
        <v>#N/A</v>
      </c>
    </row>
    <row r="78" spans="1:15">
      <c r="A78" s="412"/>
      <c r="B78" s="413"/>
      <c r="C78" s="417" t="s">
        <v>990</v>
      </c>
      <c r="D78" s="427" t="s">
        <v>1064</v>
      </c>
      <c r="E78" s="414"/>
      <c r="F78" s="420"/>
      <c r="G78" s="528"/>
      <c r="H78" s="481">
        <v>42</v>
      </c>
      <c r="I78" s="483" t="s">
        <v>1146</v>
      </c>
      <c r="J78" s="483" t="s">
        <v>1147</v>
      </c>
      <c r="K78" s="413" t="s">
        <v>994</v>
      </c>
      <c r="L78" s="481" t="s">
        <v>28</v>
      </c>
      <c r="M78" s="418" t="s">
        <v>1067</v>
      </c>
      <c r="N78" s="417" t="e">
        <f>Tabla_S9_ELECTRIC[[#This Row],[PLANIFIC.]]=#REF!</f>
        <v>#REF!</v>
      </c>
      <c r="O78" s="417" t="e">
        <f>VLOOKUP(Tabla_S9_ELECTRIC[[#This Row],[OT]],'[1]&gt;30 DIES'!A:M,10,FALSE)</f>
        <v>#N/A</v>
      </c>
    </row>
    <row r="79" spans="1:15">
      <c r="A79" s="412"/>
      <c r="B79" s="413"/>
      <c r="C79" s="417" t="s">
        <v>990</v>
      </c>
      <c r="D79" s="427" t="s">
        <v>1064</v>
      </c>
      <c r="E79" s="414"/>
      <c r="F79" s="420"/>
      <c r="G79" s="528"/>
      <c r="H79" s="481">
        <v>43</v>
      </c>
      <c r="I79" s="483" t="s">
        <v>1148</v>
      </c>
      <c r="J79" s="483" t="s">
        <v>1149</v>
      </c>
      <c r="K79" s="413" t="s">
        <v>994</v>
      </c>
      <c r="L79" s="481" t="s">
        <v>28</v>
      </c>
      <c r="M79" s="418" t="s">
        <v>1067</v>
      </c>
      <c r="N79" s="417" t="e">
        <f>Tabla_S9_ELECTRIC[[#This Row],[PLANIFIC.]]=#REF!</f>
        <v>#REF!</v>
      </c>
      <c r="O79" s="417" t="e">
        <f>VLOOKUP(Tabla_S9_ELECTRIC[[#This Row],[OT]],'[1]&gt;30 DIES'!A:M,10,FALSE)</f>
        <v>#N/A</v>
      </c>
    </row>
    <row r="80" spans="1:15" ht="12.75">
      <c r="A80" s="412"/>
      <c r="B80" s="413"/>
      <c r="C80" s="417" t="s">
        <v>990</v>
      </c>
      <c r="D80" s="427" t="s">
        <v>1064</v>
      </c>
      <c r="E80" s="414"/>
      <c r="F80" s="420"/>
      <c r="G80" s="528"/>
      <c r="H80" s="481">
        <v>44</v>
      </c>
      <c r="I80" s="483" t="s">
        <v>1150</v>
      </c>
      <c r="J80" s="529" t="s">
        <v>1151</v>
      </c>
      <c r="K80" s="413" t="s">
        <v>994</v>
      </c>
      <c r="L80" s="481" t="s">
        <v>46</v>
      </c>
      <c r="M80" s="418" t="s">
        <v>1067</v>
      </c>
      <c r="N80" s="417" t="e">
        <f>Tabla_S9_ELECTRIC[[#This Row],[PLANIFIC.]]=#REF!</f>
        <v>#REF!</v>
      </c>
      <c r="O80" s="417" t="e">
        <f>VLOOKUP(Tabla_S9_ELECTRIC[[#This Row],[OT]],'[1]&gt;30 DIES'!A:M,10,FALSE)</f>
        <v>#N/A</v>
      </c>
    </row>
    <row r="81" spans="1:15" ht="12.75">
      <c r="A81" s="412"/>
      <c r="B81" s="413"/>
      <c r="C81" s="417" t="s">
        <v>990</v>
      </c>
      <c r="D81" s="427" t="s">
        <v>1064</v>
      </c>
      <c r="E81" s="414"/>
      <c r="F81" s="420"/>
      <c r="G81" s="528"/>
      <c r="H81" s="481">
        <v>45</v>
      </c>
      <c r="I81" s="483" t="s">
        <v>1152</v>
      </c>
      <c r="J81" s="529" t="s">
        <v>1153</v>
      </c>
      <c r="K81" s="413" t="s">
        <v>994</v>
      </c>
      <c r="L81" s="481" t="s">
        <v>13</v>
      </c>
      <c r="M81" s="418" t="s">
        <v>1067</v>
      </c>
      <c r="N81" s="417" t="e">
        <f>Tabla_S9_ELECTRIC[[#This Row],[PLANIFIC.]]=#REF!</f>
        <v>#REF!</v>
      </c>
      <c r="O81" s="417" t="e">
        <f>VLOOKUP(Tabla_S9_ELECTRIC[[#This Row],[OT]],'[1]&gt;30 DIES'!A:M,10,FALSE)</f>
        <v>#N/A</v>
      </c>
    </row>
    <row r="82" spans="1:15">
      <c r="A82" s="421"/>
      <c r="B82" s="422"/>
      <c r="C82" s="417" t="s">
        <v>990</v>
      </c>
      <c r="D82" s="422" t="s">
        <v>1154</v>
      </c>
      <c r="E82" s="434"/>
      <c r="F82" s="435"/>
      <c r="G82" s="436"/>
      <c r="H82" s="423">
        <v>1</v>
      </c>
      <c r="I82" s="422" t="s">
        <v>1155</v>
      </c>
      <c r="J82" s="422" t="s">
        <v>1156</v>
      </c>
      <c r="K82" s="422" t="s">
        <v>994</v>
      </c>
      <c r="L82" s="423" t="s">
        <v>13</v>
      </c>
      <c r="M82" s="437" t="s">
        <v>1157</v>
      </c>
      <c r="N82" s="419" t="e">
        <f>Tabla_S9_ELECTRIC[[#This Row],[PLANIFIC.]]=#REF!</f>
        <v>#REF!</v>
      </c>
      <c r="O82" s="417" t="e">
        <f>VLOOKUP(Tabla_S9_ELECTRIC[[#This Row],[OT]],'[1]&gt;30 DIES'!A:M,10,FALSE)</f>
        <v>#N/A</v>
      </c>
    </row>
    <row r="83" spans="1:15">
      <c r="A83" s="412"/>
      <c r="B83" s="413"/>
      <c r="C83" s="417" t="s">
        <v>990</v>
      </c>
      <c r="D83" s="413" t="s">
        <v>1154</v>
      </c>
      <c r="E83" s="414"/>
      <c r="F83" s="420"/>
      <c r="G83" s="416"/>
      <c r="H83" s="417">
        <v>2</v>
      </c>
      <c r="I83" s="413" t="s">
        <v>1158</v>
      </c>
      <c r="J83" s="413" t="s">
        <v>1159</v>
      </c>
      <c r="K83" s="413" t="s">
        <v>994</v>
      </c>
      <c r="L83" s="417" t="s">
        <v>13</v>
      </c>
      <c r="M83" s="418" t="s">
        <v>1157</v>
      </c>
      <c r="N83" s="419" t="e">
        <f>Tabla_S9_ELECTRIC[[#This Row],[PLANIFIC.]]=#REF!</f>
        <v>#REF!</v>
      </c>
      <c r="O83" s="417" t="e">
        <f>VLOOKUP(Tabla_S9_ELECTRIC[[#This Row],[OT]],'[1]&gt;30 DIES'!A:M,10,FALSE)</f>
        <v>#N/A</v>
      </c>
    </row>
    <row r="84" spans="1:15">
      <c r="A84" s="412"/>
      <c r="B84" s="413"/>
      <c r="C84" s="417" t="s">
        <v>990</v>
      </c>
      <c r="D84" s="413" t="s">
        <v>1154</v>
      </c>
      <c r="E84" s="414"/>
      <c r="F84" s="420"/>
      <c r="G84" s="436"/>
      <c r="H84" s="417">
        <v>3</v>
      </c>
      <c r="I84" s="413" t="s">
        <v>1160</v>
      </c>
      <c r="J84" s="413" t="s">
        <v>1161</v>
      </c>
      <c r="K84" s="413" t="s">
        <v>994</v>
      </c>
      <c r="L84" s="417" t="s">
        <v>13</v>
      </c>
      <c r="M84" s="418" t="s">
        <v>1157</v>
      </c>
      <c r="N84" s="419" t="e">
        <f>Tabla_S9_ELECTRIC[[#This Row],[PLANIFIC.]]=#REF!</f>
        <v>#REF!</v>
      </c>
      <c r="O84" s="417" t="e">
        <f>VLOOKUP(Tabla_S9_ELECTRIC[[#This Row],[OT]],'[1]&gt;30 DIES'!A:M,10,FALSE)</f>
        <v>#N/A</v>
      </c>
    </row>
    <row r="85" spans="1:15">
      <c r="A85" s="412"/>
      <c r="B85" s="413"/>
      <c r="C85" s="417" t="s">
        <v>990</v>
      </c>
      <c r="D85" s="413" t="s">
        <v>1154</v>
      </c>
      <c r="E85" s="414"/>
      <c r="F85" s="420"/>
      <c r="G85" s="416"/>
      <c r="H85" s="417">
        <v>4</v>
      </c>
      <c r="I85" s="413" t="s">
        <v>1162</v>
      </c>
      <c r="J85" s="413" t="s">
        <v>1163</v>
      </c>
      <c r="K85" s="413" t="s">
        <v>994</v>
      </c>
      <c r="L85" s="417" t="s">
        <v>13</v>
      </c>
      <c r="M85" s="418" t="s">
        <v>1157</v>
      </c>
      <c r="N85" s="419" t="e">
        <f>Tabla_S9_ELECTRIC[[#This Row],[PLANIFIC.]]=#REF!</f>
        <v>#REF!</v>
      </c>
      <c r="O85" s="417" t="e">
        <f>VLOOKUP(Tabla_S9_ELECTRIC[[#This Row],[OT]],'[1]&gt;30 DIES'!A:M,10,FALSE)</f>
        <v>#N/A</v>
      </c>
    </row>
    <row r="86" spans="1:15">
      <c r="A86" s="412"/>
      <c r="B86" s="413"/>
      <c r="C86" s="417" t="s">
        <v>990</v>
      </c>
      <c r="D86" s="413" t="s">
        <v>1154</v>
      </c>
      <c r="E86" s="414"/>
      <c r="F86" s="420"/>
      <c r="G86" s="436"/>
      <c r="H86" s="417">
        <v>5</v>
      </c>
      <c r="I86" s="413" t="s">
        <v>1164</v>
      </c>
      <c r="J86" s="413" t="s">
        <v>1165</v>
      </c>
      <c r="K86" s="413" t="s">
        <v>994</v>
      </c>
      <c r="L86" s="417" t="s">
        <v>46</v>
      </c>
      <c r="M86" s="418" t="s">
        <v>1157</v>
      </c>
      <c r="N86" s="419" t="e">
        <f>Tabla_S9_ELECTRIC[[#This Row],[PLANIFIC.]]=#REF!</f>
        <v>#REF!</v>
      </c>
      <c r="O86" s="417" t="e">
        <f>VLOOKUP(Tabla_S9_ELECTRIC[[#This Row],[OT]],'[1]&gt;30 DIES'!A:M,10,FALSE)</f>
        <v>#N/A</v>
      </c>
    </row>
    <row r="87" spans="1:15">
      <c r="A87" s="412"/>
      <c r="B87" s="413"/>
      <c r="C87" s="417" t="s">
        <v>990</v>
      </c>
      <c r="D87" s="413" t="s">
        <v>1154</v>
      </c>
      <c r="E87" s="414"/>
      <c r="F87" s="420"/>
      <c r="G87" s="416"/>
      <c r="H87" s="417">
        <v>6</v>
      </c>
      <c r="I87" s="413" t="s">
        <v>106</v>
      </c>
      <c r="J87" s="413" t="s">
        <v>1166</v>
      </c>
      <c r="K87" s="413" t="s">
        <v>994</v>
      </c>
      <c r="L87" s="417" t="s">
        <v>107</v>
      </c>
      <c r="M87" s="418" t="s">
        <v>1157</v>
      </c>
      <c r="N87" s="419" t="e">
        <f>Tabla_S9_ELECTRIC[[#This Row],[PLANIFIC.]]=#REF!</f>
        <v>#REF!</v>
      </c>
      <c r="O87" s="417" t="e">
        <f>VLOOKUP(Tabla_S9_ELECTRIC[[#This Row],[OT]],'[1]&gt;30 DIES'!A:M,10,FALSE)</f>
        <v>#N/A</v>
      </c>
    </row>
    <row r="88" spans="1:15">
      <c r="A88" s="412"/>
      <c r="B88" s="413"/>
      <c r="C88" s="417" t="s">
        <v>990</v>
      </c>
      <c r="D88" s="413" t="s">
        <v>1167</v>
      </c>
      <c r="E88" s="414"/>
      <c r="F88" s="420"/>
      <c r="G88" s="416"/>
      <c r="H88" s="417">
        <v>1</v>
      </c>
      <c r="I88" s="413" t="s">
        <v>1168</v>
      </c>
      <c r="J88" s="413" t="s">
        <v>1169</v>
      </c>
      <c r="K88" s="413" t="s">
        <v>994</v>
      </c>
      <c r="L88" s="417" t="s">
        <v>265</v>
      </c>
      <c r="M88" s="418" t="s">
        <v>1157</v>
      </c>
      <c r="N88" s="419" t="e">
        <f>Tabla_S9_ELECTRIC[[#This Row],[PLANIFIC.]]=#REF!</f>
        <v>#REF!</v>
      </c>
      <c r="O88" s="417" t="e">
        <f>VLOOKUP(Tabla_S9_ELECTRIC[[#This Row],[OT]],'[1]&gt;30 DIES'!A:M,10,FALSE)</f>
        <v>#N/A</v>
      </c>
    </row>
    <row r="89" spans="1:15">
      <c r="A89" s="412"/>
      <c r="B89" s="413"/>
      <c r="C89" s="417" t="s">
        <v>990</v>
      </c>
      <c r="D89" s="413" t="s">
        <v>1167</v>
      </c>
      <c r="E89" s="414"/>
      <c r="F89" s="420"/>
      <c r="G89" s="420"/>
      <c r="H89" s="417">
        <v>2</v>
      </c>
      <c r="I89" s="413" t="s">
        <v>1170</v>
      </c>
      <c r="J89" s="413" t="s">
        <v>1171</v>
      </c>
      <c r="K89" s="413" t="s">
        <v>994</v>
      </c>
      <c r="L89" s="417" t="s">
        <v>265</v>
      </c>
      <c r="M89" s="418" t="s">
        <v>1157</v>
      </c>
      <c r="N89" s="419" t="e">
        <f>Tabla_S9_ELECTRIC[[#This Row],[PLANIFIC.]]=#REF!</f>
        <v>#REF!</v>
      </c>
      <c r="O89" s="417" t="e">
        <f>VLOOKUP(Tabla_S9_ELECTRIC[[#This Row],[OT]],'[1]&gt;30 DIES'!A:M,10,FALSE)</f>
        <v>#N/A</v>
      </c>
    </row>
    <row r="90" spans="1:15">
      <c r="A90" s="412"/>
      <c r="B90" s="413"/>
      <c r="C90" s="417" t="s">
        <v>990</v>
      </c>
      <c r="D90" s="413" t="s">
        <v>1167</v>
      </c>
      <c r="E90" s="414"/>
      <c r="F90" s="420"/>
      <c r="G90" s="420"/>
      <c r="H90" s="417">
        <v>3</v>
      </c>
      <c r="I90" s="413" t="s">
        <v>1172</v>
      </c>
      <c r="J90" s="413" t="s">
        <v>1173</v>
      </c>
      <c r="K90" s="413" t="s">
        <v>994</v>
      </c>
      <c r="L90" s="417" t="s">
        <v>265</v>
      </c>
      <c r="M90" s="418" t="s">
        <v>1157</v>
      </c>
      <c r="N90" s="419" t="e">
        <f>Tabla_S9_ELECTRIC[[#This Row],[PLANIFIC.]]=#REF!</f>
        <v>#REF!</v>
      </c>
      <c r="O90" s="417" t="e">
        <f>VLOOKUP(Tabla_S9_ELECTRIC[[#This Row],[OT]],'[1]&gt;30 DIES'!A:M,10,FALSE)</f>
        <v>#N/A</v>
      </c>
    </row>
    <row r="91" spans="1:15">
      <c r="A91" s="412"/>
      <c r="B91" s="413"/>
      <c r="C91" s="417" t="s">
        <v>990</v>
      </c>
      <c r="D91" s="413" t="s">
        <v>1167</v>
      </c>
      <c r="E91" s="414"/>
      <c r="F91" s="420"/>
      <c r="G91" s="420"/>
      <c r="H91" s="417">
        <v>4</v>
      </c>
      <c r="I91" s="413" t="s">
        <v>1174</v>
      </c>
      <c r="J91" s="413" t="s">
        <v>1175</v>
      </c>
      <c r="K91" s="413" t="s">
        <v>994</v>
      </c>
      <c r="L91" s="417" t="s">
        <v>265</v>
      </c>
      <c r="M91" s="418" t="s">
        <v>1157</v>
      </c>
      <c r="N91" s="419" t="e">
        <f>Tabla_S9_ELECTRIC[[#This Row],[PLANIFIC.]]=#REF!</f>
        <v>#REF!</v>
      </c>
      <c r="O91" s="417" t="e">
        <f>VLOOKUP(Tabla_S9_ELECTRIC[[#This Row],[OT]],'[1]&gt;30 DIES'!A:M,10,FALSE)</f>
        <v>#N/A</v>
      </c>
    </row>
    <row r="92" spans="1:15">
      <c r="A92" s="412"/>
      <c r="B92" s="413"/>
      <c r="C92" s="417" t="s">
        <v>990</v>
      </c>
      <c r="D92" s="413" t="s">
        <v>1167</v>
      </c>
      <c r="E92" s="414"/>
      <c r="F92" s="420"/>
      <c r="G92" s="420"/>
      <c r="H92" s="417">
        <v>5</v>
      </c>
      <c r="I92" s="413" t="s">
        <v>1176</v>
      </c>
      <c r="J92" s="413" t="s">
        <v>1177</v>
      </c>
      <c r="K92" s="413" t="s">
        <v>994</v>
      </c>
      <c r="L92" s="417" t="s">
        <v>265</v>
      </c>
      <c r="M92" s="418" t="s">
        <v>1157</v>
      </c>
      <c r="N92" s="419" t="e">
        <f>Tabla_S9_ELECTRIC[[#This Row],[PLANIFIC.]]=#REF!</f>
        <v>#REF!</v>
      </c>
      <c r="O92" s="417" t="e">
        <f>VLOOKUP(Tabla_S9_ELECTRIC[[#This Row],[OT]],'[1]&gt;30 DIES'!A:M,10,FALSE)</f>
        <v>#N/A</v>
      </c>
    </row>
    <row r="93" spans="1:15">
      <c r="A93" s="412"/>
      <c r="B93" s="413"/>
      <c r="C93" s="417" t="s">
        <v>990</v>
      </c>
      <c r="D93" s="413" t="s">
        <v>1167</v>
      </c>
      <c r="E93" s="414"/>
      <c r="F93" s="420"/>
      <c r="G93" s="420"/>
      <c r="H93" s="417">
        <v>6</v>
      </c>
      <c r="I93" s="413" t="s">
        <v>1178</v>
      </c>
      <c r="J93" s="413" t="s">
        <v>1179</v>
      </c>
      <c r="K93" s="413" t="s">
        <v>994</v>
      </c>
      <c r="L93" s="417" t="s">
        <v>265</v>
      </c>
      <c r="M93" s="418" t="s">
        <v>1157</v>
      </c>
      <c r="N93" s="419" t="e">
        <f>Tabla_S9_ELECTRIC[[#This Row],[PLANIFIC.]]=#REF!</f>
        <v>#REF!</v>
      </c>
      <c r="O93" s="417" t="e">
        <f>VLOOKUP(Tabla_S9_ELECTRIC[[#This Row],[OT]],'[1]&gt;30 DIES'!A:M,10,FALSE)</f>
        <v>#N/A</v>
      </c>
    </row>
    <row r="94" spans="1:15">
      <c r="A94" s="412"/>
      <c r="B94" s="413"/>
      <c r="C94" s="417" t="s">
        <v>990</v>
      </c>
      <c r="D94" s="413" t="s">
        <v>1167</v>
      </c>
      <c r="E94" s="414"/>
      <c r="F94" s="420"/>
      <c r="G94" s="420"/>
      <c r="H94" s="417">
        <v>7</v>
      </c>
      <c r="I94" s="413" t="s">
        <v>1180</v>
      </c>
      <c r="J94" s="413" t="s">
        <v>1181</v>
      </c>
      <c r="K94" s="413" t="s">
        <v>994</v>
      </c>
      <c r="L94" s="417" t="s">
        <v>265</v>
      </c>
      <c r="M94" s="418" t="s">
        <v>1157</v>
      </c>
      <c r="N94" s="419" t="e">
        <f>Tabla_S9_ELECTRIC[[#This Row],[PLANIFIC.]]=#REF!</f>
        <v>#REF!</v>
      </c>
      <c r="O94" s="417" t="e">
        <f>VLOOKUP(Tabla_S9_ELECTRIC[[#This Row],[OT]],'[1]&gt;30 DIES'!A:M,10,FALSE)</f>
        <v>#N/A</v>
      </c>
    </row>
    <row r="95" spans="1:15">
      <c r="A95" s="412"/>
      <c r="B95" s="413"/>
      <c r="C95" s="417" t="s">
        <v>990</v>
      </c>
      <c r="D95" s="413" t="s">
        <v>1167</v>
      </c>
      <c r="E95" s="414"/>
      <c r="F95" s="420"/>
      <c r="G95" s="420"/>
      <c r="H95" s="417">
        <v>8</v>
      </c>
      <c r="I95" s="413" t="s">
        <v>1182</v>
      </c>
      <c r="J95" s="413" t="s">
        <v>1183</v>
      </c>
      <c r="K95" s="413" t="s">
        <v>994</v>
      </c>
      <c r="L95" s="417" t="s">
        <v>265</v>
      </c>
      <c r="M95" s="418" t="s">
        <v>1157</v>
      </c>
      <c r="N95" s="419" t="e">
        <f>Tabla_S9_ELECTRIC[[#This Row],[PLANIFIC.]]=#REF!</f>
        <v>#REF!</v>
      </c>
      <c r="O95" s="417" t="e">
        <f>VLOOKUP(Tabla_S9_ELECTRIC[[#This Row],[OT]],'[1]&gt;30 DIES'!A:M,10,FALSE)</f>
        <v>#N/A</v>
      </c>
    </row>
    <row r="96" spans="1:15">
      <c r="A96" s="412"/>
      <c r="B96" s="413"/>
      <c r="C96" s="417" t="s">
        <v>990</v>
      </c>
      <c r="D96" s="413" t="s">
        <v>1167</v>
      </c>
      <c r="E96" s="414"/>
      <c r="F96" s="420"/>
      <c r="G96" s="420"/>
      <c r="H96" s="417">
        <v>9</v>
      </c>
      <c r="I96" s="413" t="s">
        <v>1184</v>
      </c>
      <c r="J96" s="413" t="s">
        <v>1185</v>
      </c>
      <c r="K96" s="413" t="s">
        <v>994</v>
      </c>
      <c r="L96" s="417" t="s">
        <v>265</v>
      </c>
      <c r="M96" s="418" t="s">
        <v>1157</v>
      </c>
      <c r="N96" s="419" t="e">
        <f>Tabla_S9_ELECTRIC[[#This Row],[PLANIFIC.]]=#REF!</f>
        <v>#REF!</v>
      </c>
      <c r="O96" s="417" t="e">
        <f>VLOOKUP(Tabla_S9_ELECTRIC[[#This Row],[OT]],'[1]&gt;30 DIES'!A:M,10,FALSE)</f>
        <v>#N/A</v>
      </c>
    </row>
    <row r="97" spans="1:15">
      <c r="A97" s="412"/>
      <c r="B97" s="413"/>
      <c r="C97" s="417" t="s">
        <v>990</v>
      </c>
      <c r="D97" s="413" t="s">
        <v>1167</v>
      </c>
      <c r="E97" s="414"/>
      <c r="F97" s="420"/>
      <c r="G97" s="420"/>
      <c r="H97" s="417">
        <v>10</v>
      </c>
      <c r="I97" s="413" t="s">
        <v>1186</v>
      </c>
      <c r="J97" s="413" t="s">
        <v>1187</v>
      </c>
      <c r="K97" s="413" t="s">
        <v>994</v>
      </c>
      <c r="L97" s="417" t="s">
        <v>265</v>
      </c>
      <c r="M97" s="418" t="s">
        <v>1157</v>
      </c>
      <c r="N97" s="419" t="e">
        <f>Tabla_S9_ELECTRIC[[#This Row],[PLANIFIC.]]=#REF!</f>
        <v>#REF!</v>
      </c>
      <c r="O97" s="417" t="e">
        <f>VLOOKUP(Tabla_S9_ELECTRIC[[#This Row],[OT]],'[1]&gt;30 DIES'!A:M,10,FALSE)</f>
        <v>#N/A</v>
      </c>
    </row>
    <row r="98" spans="1:15">
      <c r="A98" s="412"/>
      <c r="B98" s="413"/>
      <c r="C98" s="417" t="s">
        <v>990</v>
      </c>
      <c r="D98" s="413" t="s">
        <v>1167</v>
      </c>
      <c r="E98" s="414"/>
      <c r="F98" s="420"/>
      <c r="G98" s="420"/>
      <c r="H98" s="417">
        <v>11</v>
      </c>
      <c r="I98" s="413" t="s">
        <v>1188</v>
      </c>
      <c r="J98" s="413" t="s">
        <v>1189</v>
      </c>
      <c r="K98" s="413" t="s">
        <v>994</v>
      </c>
      <c r="L98" s="417" t="s">
        <v>265</v>
      </c>
      <c r="M98" s="418" t="s">
        <v>1157</v>
      </c>
      <c r="N98" s="419" t="e">
        <f>Tabla_S9_ELECTRIC[[#This Row],[PLANIFIC.]]=#REF!</f>
        <v>#REF!</v>
      </c>
      <c r="O98" s="417" t="e">
        <f>VLOOKUP(Tabla_S9_ELECTRIC[[#This Row],[OT]],'[1]&gt;30 DIES'!A:M,10,FALSE)</f>
        <v>#N/A</v>
      </c>
    </row>
    <row r="99" spans="1:15">
      <c r="A99" s="412"/>
      <c r="B99" s="413"/>
      <c r="C99" s="417" t="s">
        <v>990</v>
      </c>
      <c r="D99" s="413" t="s">
        <v>1167</v>
      </c>
      <c r="E99" s="414"/>
      <c r="F99" s="420"/>
      <c r="G99" s="420"/>
      <c r="H99" s="417">
        <v>12</v>
      </c>
      <c r="I99" s="413" t="s">
        <v>1190</v>
      </c>
      <c r="J99" s="413" t="s">
        <v>1191</v>
      </c>
      <c r="K99" s="413" t="s">
        <v>994</v>
      </c>
      <c r="L99" s="417" t="s">
        <v>265</v>
      </c>
      <c r="M99" s="418" t="s">
        <v>1157</v>
      </c>
      <c r="N99" s="419" t="e">
        <f>Tabla_S9_ELECTRIC[[#This Row],[PLANIFIC.]]=#REF!</f>
        <v>#REF!</v>
      </c>
      <c r="O99" s="417" t="e">
        <f>VLOOKUP(Tabla_S9_ELECTRIC[[#This Row],[OT]],'[1]&gt;30 DIES'!A:M,10,FALSE)</f>
        <v>#N/A</v>
      </c>
    </row>
    <row r="100" spans="1:15">
      <c r="A100" s="412"/>
      <c r="B100" s="413"/>
      <c r="C100" s="417" t="s">
        <v>990</v>
      </c>
      <c r="D100" s="413" t="s">
        <v>1167</v>
      </c>
      <c r="E100" s="414"/>
      <c r="F100" s="420"/>
      <c r="G100" s="420"/>
      <c r="H100" s="417">
        <v>13</v>
      </c>
      <c r="I100" s="413" t="s">
        <v>1192</v>
      </c>
      <c r="J100" s="413" t="s">
        <v>1193</v>
      </c>
      <c r="K100" s="413" t="s">
        <v>994</v>
      </c>
      <c r="L100" s="417" t="s">
        <v>265</v>
      </c>
      <c r="M100" s="418" t="s">
        <v>1157</v>
      </c>
      <c r="N100" s="419" t="e">
        <f>Tabla_S9_ELECTRIC[[#This Row],[PLANIFIC.]]=#REF!</f>
        <v>#REF!</v>
      </c>
      <c r="O100" s="417" t="e">
        <f>VLOOKUP(Tabla_S9_ELECTRIC[[#This Row],[OT]],'[1]&gt;30 DIES'!A:M,10,FALSE)</f>
        <v>#N/A</v>
      </c>
    </row>
    <row r="101" spans="1:15">
      <c r="A101" s="412"/>
      <c r="B101" s="413"/>
      <c r="C101" s="417" t="s">
        <v>990</v>
      </c>
      <c r="D101" s="413" t="s">
        <v>1167</v>
      </c>
      <c r="E101" s="414"/>
      <c r="F101" s="420"/>
      <c r="G101" s="420"/>
      <c r="H101" s="417">
        <v>14</v>
      </c>
      <c r="I101" s="413" t="s">
        <v>1194</v>
      </c>
      <c r="J101" s="413" t="s">
        <v>1195</v>
      </c>
      <c r="K101" s="413" t="s">
        <v>994</v>
      </c>
      <c r="L101" s="417" t="s">
        <v>265</v>
      </c>
      <c r="M101" s="418" t="s">
        <v>1157</v>
      </c>
      <c r="N101" s="419" t="e">
        <f>Tabla_S9_ELECTRIC[[#This Row],[PLANIFIC.]]=#REF!</f>
        <v>#REF!</v>
      </c>
      <c r="O101" s="417" t="e">
        <f>VLOOKUP(Tabla_S9_ELECTRIC[[#This Row],[OT]],'[1]&gt;30 DIES'!A:M,10,FALSE)</f>
        <v>#N/A</v>
      </c>
    </row>
    <row r="102" spans="1:15">
      <c r="A102" s="412"/>
      <c r="B102" s="413"/>
      <c r="C102" s="417" t="s">
        <v>990</v>
      </c>
      <c r="D102" s="413" t="s">
        <v>1167</v>
      </c>
      <c r="E102" s="414"/>
      <c r="F102" s="420"/>
      <c r="G102" s="420"/>
      <c r="H102" s="417">
        <v>15</v>
      </c>
      <c r="I102" s="413" t="s">
        <v>1196</v>
      </c>
      <c r="J102" s="413" t="s">
        <v>1197</v>
      </c>
      <c r="K102" s="413" t="s">
        <v>994</v>
      </c>
      <c r="L102" s="417" t="s">
        <v>265</v>
      </c>
      <c r="M102" s="418" t="s">
        <v>1157</v>
      </c>
      <c r="N102" s="419" t="e">
        <f>Tabla_S9_ELECTRIC[[#This Row],[PLANIFIC.]]=#REF!</f>
        <v>#REF!</v>
      </c>
      <c r="O102" s="417" t="e">
        <f>VLOOKUP(Tabla_S9_ELECTRIC[[#This Row],[OT]],'[1]&gt;30 DIES'!A:M,10,FALSE)</f>
        <v>#N/A</v>
      </c>
    </row>
    <row r="103" spans="1:15">
      <c r="A103" s="412"/>
      <c r="B103" s="413"/>
      <c r="C103" s="417" t="s">
        <v>990</v>
      </c>
      <c r="D103" s="413" t="s">
        <v>1167</v>
      </c>
      <c r="E103" s="414"/>
      <c r="F103" s="420"/>
      <c r="G103" s="420"/>
      <c r="H103" s="417">
        <v>16</v>
      </c>
      <c r="I103" s="413" t="s">
        <v>1198</v>
      </c>
      <c r="J103" s="413" t="s">
        <v>1199</v>
      </c>
      <c r="K103" s="413" t="s">
        <v>994</v>
      </c>
      <c r="L103" s="417" t="s">
        <v>265</v>
      </c>
      <c r="M103" s="418" t="s">
        <v>1157</v>
      </c>
      <c r="N103" s="419" t="e">
        <f>Tabla_S9_ELECTRIC[[#This Row],[PLANIFIC.]]=#REF!</f>
        <v>#REF!</v>
      </c>
      <c r="O103" s="417" t="e">
        <f>VLOOKUP(Tabla_S9_ELECTRIC[[#This Row],[OT]],'[1]&gt;30 DIES'!A:M,10,FALSE)</f>
        <v>#N/A</v>
      </c>
    </row>
    <row r="104" spans="1:15">
      <c r="A104" s="412"/>
      <c r="B104" s="413"/>
      <c r="C104" s="417" t="s">
        <v>990</v>
      </c>
      <c r="D104" s="413" t="s">
        <v>1167</v>
      </c>
      <c r="E104" s="414"/>
      <c r="F104" s="420"/>
      <c r="G104" s="420"/>
      <c r="H104" s="417">
        <v>17</v>
      </c>
      <c r="I104" s="413" t="s">
        <v>1200</v>
      </c>
      <c r="J104" s="413" t="s">
        <v>1201</v>
      </c>
      <c r="K104" s="413" t="s">
        <v>994</v>
      </c>
      <c r="L104" s="417" t="s">
        <v>265</v>
      </c>
      <c r="M104" s="418" t="s">
        <v>1157</v>
      </c>
      <c r="N104" s="419" t="e">
        <f>Tabla_S9_ELECTRIC[[#This Row],[PLANIFIC.]]=#REF!</f>
        <v>#REF!</v>
      </c>
      <c r="O104" s="417" t="e">
        <f>VLOOKUP(Tabla_S9_ELECTRIC[[#This Row],[OT]],'[1]&gt;30 DIES'!A:M,10,FALSE)</f>
        <v>#N/A</v>
      </c>
    </row>
    <row r="105" spans="1:15">
      <c r="A105" s="412"/>
      <c r="B105" s="413"/>
      <c r="C105" s="417" t="s">
        <v>990</v>
      </c>
      <c r="D105" s="413" t="s">
        <v>1167</v>
      </c>
      <c r="E105" s="414"/>
      <c r="F105" s="420"/>
      <c r="G105" s="420"/>
      <c r="H105" s="417">
        <v>18</v>
      </c>
      <c r="I105" s="413" t="s">
        <v>1202</v>
      </c>
      <c r="J105" s="413" t="s">
        <v>1203</v>
      </c>
      <c r="K105" s="413" t="s">
        <v>994</v>
      </c>
      <c r="L105" s="417" t="s">
        <v>265</v>
      </c>
      <c r="M105" s="418" t="s">
        <v>1157</v>
      </c>
      <c r="N105" s="419" t="e">
        <f>Tabla_S9_ELECTRIC[[#This Row],[PLANIFIC.]]=#REF!</f>
        <v>#REF!</v>
      </c>
      <c r="O105" s="417" t="e">
        <f>VLOOKUP(Tabla_S9_ELECTRIC[[#This Row],[OT]],'[1]&gt;30 DIES'!A:M,10,FALSE)</f>
        <v>#N/A</v>
      </c>
    </row>
    <row r="106" spans="1:15">
      <c r="A106" s="412"/>
      <c r="B106" s="413"/>
      <c r="C106" s="417" t="s">
        <v>990</v>
      </c>
      <c r="D106" s="413" t="s">
        <v>1167</v>
      </c>
      <c r="E106" s="414"/>
      <c r="F106" s="420"/>
      <c r="G106" s="420"/>
      <c r="H106" s="417">
        <v>19</v>
      </c>
      <c r="I106" s="413" t="s">
        <v>1204</v>
      </c>
      <c r="J106" s="413" t="s">
        <v>1205</v>
      </c>
      <c r="K106" s="413" t="s">
        <v>994</v>
      </c>
      <c r="L106" s="417" t="s">
        <v>265</v>
      </c>
      <c r="M106" s="418" t="s">
        <v>1157</v>
      </c>
      <c r="N106" s="419" t="e">
        <f>Tabla_S9_ELECTRIC[[#This Row],[PLANIFIC.]]=#REF!</f>
        <v>#REF!</v>
      </c>
      <c r="O106" s="417" t="e">
        <f>VLOOKUP(Tabla_S9_ELECTRIC[[#This Row],[OT]],'[1]&gt;30 DIES'!A:M,10,FALSE)</f>
        <v>#N/A</v>
      </c>
    </row>
    <row r="107" spans="1:15">
      <c r="A107" s="412"/>
      <c r="B107" s="413"/>
      <c r="C107" s="417" t="s">
        <v>990</v>
      </c>
      <c r="D107" s="413" t="s">
        <v>1167</v>
      </c>
      <c r="E107" s="414"/>
      <c r="F107" s="420"/>
      <c r="G107" s="420"/>
      <c r="H107" s="417">
        <v>20</v>
      </c>
      <c r="I107" s="413" t="s">
        <v>1206</v>
      </c>
      <c r="J107" s="413" t="s">
        <v>1207</v>
      </c>
      <c r="K107" s="413" t="s">
        <v>994</v>
      </c>
      <c r="L107" s="417" t="s">
        <v>265</v>
      </c>
      <c r="M107" s="418" t="s">
        <v>1157</v>
      </c>
      <c r="N107" s="419" t="e">
        <f>Tabla_S9_ELECTRIC[[#This Row],[PLANIFIC.]]=#REF!</f>
        <v>#REF!</v>
      </c>
      <c r="O107" s="417" t="e">
        <f>VLOOKUP(Tabla_S9_ELECTRIC[[#This Row],[OT]],'[1]&gt;30 DIES'!A:M,10,FALSE)</f>
        <v>#N/A</v>
      </c>
    </row>
    <row r="108" spans="1:15">
      <c r="A108" s="412"/>
      <c r="B108" s="413"/>
      <c r="C108" s="417" t="s">
        <v>990</v>
      </c>
      <c r="D108" s="413" t="s">
        <v>1167</v>
      </c>
      <c r="E108" s="414"/>
      <c r="F108" s="420"/>
      <c r="G108" s="420"/>
      <c r="H108" s="417">
        <v>21</v>
      </c>
      <c r="I108" s="413" t="s">
        <v>1208</v>
      </c>
      <c r="J108" s="413" t="s">
        <v>1209</v>
      </c>
      <c r="K108" s="413" t="s">
        <v>994</v>
      </c>
      <c r="L108" s="417" t="s">
        <v>265</v>
      </c>
      <c r="M108" s="418" t="s">
        <v>1157</v>
      </c>
      <c r="N108" s="419" t="e">
        <f>Tabla_S9_ELECTRIC[[#This Row],[PLANIFIC.]]=#REF!</f>
        <v>#REF!</v>
      </c>
      <c r="O108" s="417" t="e">
        <f>VLOOKUP(Tabla_S9_ELECTRIC[[#This Row],[OT]],'[1]&gt;30 DIES'!A:M,10,FALSE)</f>
        <v>#N/A</v>
      </c>
    </row>
    <row r="109" spans="1:15">
      <c r="A109" s="412"/>
      <c r="B109" s="413"/>
      <c r="C109" s="417" t="s">
        <v>990</v>
      </c>
      <c r="D109" s="413" t="s">
        <v>1167</v>
      </c>
      <c r="E109" s="414"/>
      <c r="F109" s="420"/>
      <c r="G109" s="420"/>
      <c r="H109" s="417">
        <v>22</v>
      </c>
      <c r="I109" s="413" t="s">
        <v>1210</v>
      </c>
      <c r="J109" s="413" t="s">
        <v>1211</v>
      </c>
      <c r="K109" s="413" t="s">
        <v>994</v>
      </c>
      <c r="L109" s="417" t="s">
        <v>265</v>
      </c>
      <c r="M109" s="418" t="s">
        <v>1157</v>
      </c>
      <c r="N109" s="419" t="e">
        <f>Tabla_S9_ELECTRIC[[#This Row],[PLANIFIC.]]=#REF!</f>
        <v>#REF!</v>
      </c>
      <c r="O109" s="417" t="e">
        <f>VLOOKUP(Tabla_S9_ELECTRIC[[#This Row],[OT]],'[1]&gt;30 DIES'!A:M,10,FALSE)</f>
        <v>#N/A</v>
      </c>
    </row>
    <row r="110" spans="1:15">
      <c r="A110" s="412"/>
      <c r="B110" s="413"/>
      <c r="C110" s="417" t="s">
        <v>990</v>
      </c>
      <c r="D110" s="413" t="s">
        <v>1167</v>
      </c>
      <c r="E110" s="414"/>
      <c r="F110" s="420"/>
      <c r="G110" s="420"/>
      <c r="H110" s="417">
        <v>23</v>
      </c>
      <c r="I110" s="413" t="s">
        <v>1212</v>
      </c>
      <c r="J110" s="413" t="s">
        <v>1213</v>
      </c>
      <c r="K110" s="413" t="s">
        <v>994</v>
      </c>
      <c r="L110" s="417" t="s">
        <v>265</v>
      </c>
      <c r="M110" s="418" t="s">
        <v>1157</v>
      </c>
      <c r="N110" s="419" t="e">
        <f>Tabla_S9_ELECTRIC[[#This Row],[PLANIFIC.]]=#REF!</f>
        <v>#REF!</v>
      </c>
      <c r="O110" s="417" t="e">
        <f>VLOOKUP(Tabla_S9_ELECTRIC[[#This Row],[OT]],'[1]&gt;30 DIES'!A:M,10,FALSE)</f>
        <v>#N/A</v>
      </c>
    </row>
    <row r="111" spans="1:15">
      <c r="A111" s="412"/>
      <c r="B111" s="413"/>
      <c r="C111" s="417" t="s">
        <v>990</v>
      </c>
      <c r="D111" s="413" t="s">
        <v>1214</v>
      </c>
      <c r="E111" s="414"/>
      <c r="F111" s="420"/>
      <c r="G111" s="416"/>
      <c r="H111" s="417">
        <v>1</v>
      </c>
      <c r="I111" s="413" t="s">
        <v>1215</v>
      </c>
      <c r="J111" s="413" t="s">
        <v>1216</v>
      </c>
      <c r="K111" s="413" t="s">
        <v>994</v>
      </c>
      <c r="L111" s="417" t="s">
        <v>46</v>
      </c>
      <c r="M111" s="418" t="s">
        <v>1217</v>
      </c>
      <c r="N111" s="417" t="e">
        <f>Tabla_S9_ELECTRIC[[#This Row],[PLANIFIC.]]=#REF!</f>
        <v>#REF!</v>
      </c>
      <c r="O111" s="417" t="e">
        <f>VLOOKUP(Tabla_S9_ELECTRIC[[#This Row],[OT]],'[1]&gt;30 DIES'!A:M,10,FALSE)</f>
        <v>#N/A</v>
      </c>
    </row>
    <row r="112" spans="1:15">
      <c r="A112" s="412"/>
      <c r="B112" s="413"/>
      <c r="C112" s="417" t="s">
        <v>990</v>
      </c>
      <c r="D112" s="413" t="s">
        <v>1214</v>
      </c>
      <c r="E112" s="414"/>
      <c r="F112" s="420"/>
      <c r="G112" s="416"/>
      <c r="H112" s="417">
        <v>2</v>
      </c>
      <c r="I112" s="413" t="s">
        <v>1218</v>
      </c>
      <c r="J112" s="413" t="s">
        <v>1219</v>
      </c>
      <c r="K112" s="413" t="s">
        <v>994</v>
      </c>
      <c r="L112" s="417" t="s">
        <v>28</v>
      </c>
      <c r="M112" s="418" t="s">
        <v>1217</v>
      </c>
      <c r="N112" s="417" t="e">
        <f>Tabla_S9_ELECTRIC[[#This Row],[PLANIFIC.]]=#REF!</f>
        <v>#REF!</v>
      </c>
      <c r="O112" s="417" t="e">
        <f>VLOOKUP(Tabla_S9_ELECTRIC[[#This Row],[OT]],'[1]&gt;30 DIES'!A:M,10,FALSE)</f>
        <v>#N/A</v>
      </c>
    </row>
    <row r="113" spans="1:15">
      <c r="A113" s="412"/>
      <c r="B113" s="413"/>
      <c r="C113" s="417" t="s">
        <v>990</v>
      </c>
      <c r="D113" s="413" t="s">
        <v>1214</v>
      </c>
      <c r="E113" s="414"/>
      <c r="F113" s="420"/>
      <c r="G113" s="416"/>
      <c r="H113" s="423">
        <v>3</v>
      </c>
      <c r="I113" s="413" t="s">
        <v>1220</v>
      </c>
      <c r="J113" s="413" t="s">
        <v>1221</v>
      </c>
      <c r="K113" s="413" t="s">
        <v>994</v>
      </c>
      <c r="L113" s="417" t="s">
        <v>13</v>
      </c>
      <c r="M113" s="418" t="s">
        <v>1217</v>
      </c>
      <c r="N113" s="419" t="e">
        <f>Tabla_S9_ELECTRIC[[#This Row],[PLANIFIC.]]=#REF!</f>
        <v>#REF!</v>
      </c>
      <c r="O113" s="417" t="e">
        <f>VLOOKUP(Tabla_S9_ELECTRIC[[#This Row],[OT]],'[1]&gt;30 DIES'!A:M,10,FALSE)</f>
        <v>#N/A</v>
      </c>
    </row>
    <row r="114" spans="1:15">
      <c r="A114" s="412"/>
      <c r="B114" s="413"/>
      <c r="C114" s="417" t="s">
        <v>990</v>
      </c>
      <c r="D114" s="413" t="s">
        <v>1214</v>
      </c>
      <c r="E114" s="414"/>
      <c r="F114" s="420"/>
      <c r="G114" s="416"/>
      <c r="H114" s="417">
        <v>4</v>
      </c>
      <c r="I114" s="413" t="s">
        <v>1222</v>
      </c>
      <c r="J114" s="413" t="s">
        <v>1223</v>
      </c>
      <c r="K114" s="413" t="s">
        <v>994</v>
      </c>
      <c r="L114" s="417" t="s">
        <v>51</v>
      </c>
      <c r="M114" s="418" t="s">
        <v>1217</v>
      </c>
      <c r="N114" s="419" t="e">
        <f>Tabla_S9_ELECTRIC[[#This Row],[PLANIFIC.]]=#REF!</f>
        <v>#REF!</v>
      </c>
      <c r="O114" s="417" t="e">
        <f>VLOOKUP(Tabla_S9_ELECTRIC[[#This Row],[OT]],'[1]&gt;30 DIES'!A:M,10,FALSE)</f>
        <v>#N/A</v>
      </c>
    </row>
    <row r="115" spans="1:15">
      <c r="A115" s="412"/>
      <c r="B115" s="413"/>
      <c r="C115" s="417" t="s">
        <v>990</v>
      </c>
      <c r="D115" s="413" t="s">
        <v>1214</v>
      </c>
      <c r="E115" s="414"/>
      <c r="F115" s="420"/>
      <c r="G115" s="416"/>
      <c r="H115" s="417">
        <v>5</v>
      </c>
      <c r="I115" s="413" t="s">
        <v>1224</v>
      </c>
      <c r="J115" s="413" t="s">
        <v>1225</v>
      </c>
      <c r="K115" s="413" t="s">
        <v>994</v>
      </c>
      <c r="L115" s="417" t="s">
        <v>46</v>
      </c>
      <c r="M115" s="418" t="s">
        <v>1217</v>
      </c>
      <c r="N115" s="419" t="e">
        <f>Tabla_S9_ELECTRIC[[#This Row],[PLANIFIC.]]=#REF!</f>
        <v>#REF!</v>
      </c>
      <c r="O115" s="417" t="e">
        <f>VLOOKUP(Tabla_S9_ELECTRIC[[#This Row],[OT]],'[1]&gt;30 DIES'!A:M,10,FALSE)</f>
        <v>#N/A</v>
      </c>
    </row>
    <row r="116" spans="1:15">
      <c r="A116" s="412"/>
      <c r="B116" s="413"/>
      <c r="C116" s="417" t="s">
        <v>990</v>
      </c>
      <c r="D116" s="413" t="s">
        <v>1214</v>
      </c>
      <c r="E116" s="414"/>
      <c r="F116" s="420"/>
      <c r="G116" s="416"/>
      <c r="H116" s="423">
        <v>6</v>
      </c>
      <c r="I116" s="413" t="s">
        <v>1226</v>
      </c>
      <c r="J116" s="413" t="s">
        <v>1227</v>
      </c>
      <c r="K116" s="413" t="s">
        <v>994</v>
      </c>
      <c r="L116" s="417" t="s">
        <v>51</v>
      </c>
      <c r="M116" s="418" t="s">
        <v>1217</v>
      </c>
      <c r="N116" s="419" t="e">
        <f>Tabla_S9_ELECTRIC[[#This Row],[PLANIFIC.]]=#REF!</f>
        <v>#REF!</v>
      </c>
      <c r="O116" s="417" t="e">
        <f>VLOOKUP(Tabla_S9_ELECTRIC[[#This Row],[OT]],'[1]&gt;30 DIES'!A:M,10,FALSE)</f>
        <v>#N/A</v>
      </c>
    </row>
    <row r="117" spans="1:15">
      <c r="A117" s="412"/>
      <c r="B117" s="413"/>
      <c r="C117" s="417" t="s">
        <v>990</v>
      </c>
      <c r="D117" s="413" t="s">
        <v>1214</v>
      </c>
      <c r="E117" s="414"/>
      <c r="F117" s="420"/>
      <c r="G117" s="416"/>
      <c r="H117" s="417">
        <v>7</v>
      </c>
      <c r="I117" s="413" t="s">
        <v>1228</v>
      </c>
      <c r="J117" s="413" t="s">
        <v>1229</v>
      </c>
      <c r="K117" s="413" t="s">
        <v>994</v>
      </c>
      <c r="L117" s="417" t="s">
        <v>13</v>
      </c>
      <c r="M117" s="418" t="s">
        <v>1217</v>
      </c>
      <c r="N117" s="419" t="e">
        <f>Tabla_S9_ELECTRIC[[#This Row],[PLANIFIC.]]=#REF!</f>
        <v>#REF!</v>
      </c>
      <c r="O117" s="417" t="e">
        <f>VLOOKUP(Tabla_S9_ELECTRIC[[#This Row],[OT]],'[1]&gt;30 DIES'!A:M,10,FALSE)</f>
        <v>#N/A</v>
      </c>
    </row>
    <row r="118" spans="1:15">
      <c r="A118" s="412"/>
      <c r="B118" s="413"/>
      <c r="C118" s="417" t="s">
        <v>990</v>
      </c>
      <c r="D118" s="413" t="s">
        <v>1214</v>
      </c>
      <c r="E118" s="414"/>
      <c r="F118" s="420"/>
      <c r="G118" s="416"/>
      <c r="H118" s="417">
        <v>8</v>
      </c>
      <c r="I118" s="413" t="s">
        <v>1230</v>
      </c>
      <c r="J118" s="413" t="s">
        <v>1231</v>
      </c>
      <c r="K118" s="413" t="s">
        <v>994</v>
      </c>
      <c r="L118" s="417" t="s">
        <v>13</v>
      </c>
      <c r="M118" s="418" t="s">
        <v>1217</v>
      </c>
      <c r="N118" s="419" t="e">
        <f>Tabla_S9_ELECTRIC[[#This Row],[PLANIFIC.]]=#REF!</f>
        <v>#REF!</v>
      </c>
      <c r="O118" s="417" t="e">
        <f>VLOOKUP(Tabla_S9_ELECTRIC[[#This Row],[OT]],'[1]&gt;30 DIES'!A:M,10,FALSE)</f>
        <v>#N/A</v>
      </c>
    </row>
    <row r="119" spans="1:15">
      <c r="A119" s="412"/>
      <c r="B119" s="413"/>
      <c r="C119" s="417" t="s">
        <v>990</v>
      </c>
      <c r="D119" s="413" t="s">
        <v>1214</v>
      </c>
      <c r="E119" s="414"/>
      <c r="F119" s="420"/>
      <c r="G119" s="416"/>
      <c r="H119" s="423">
        <v>9</v>
      </c>
      <c r="I119" s="413" t="s">
        <v>1232</v>
      </c>
      <c r="J119" s="413" t="s">
        <v>1233</v>
      </c>
      <c r="K119" s="413" t="s">
        <v>994</v>
      </c>
      <c r="L119" s="417" t="s">
        <v>13</v>
      </c>
      <c r="M119" s="418" t="s">
        <v>1217</v>
      </c>
      <c r="N119" s="419" t="e">
        <f>Tabla_S9_ELECTRIC[[#This Row],[PLANIFIC.]]=#REF!</f>
        <v>#REF!</v>
      </c>
      <c r="O119" s="417" t="e">
        <f>VLOOKUP(Tabla_S9_ELECTRIC[[#This Row],[OT]],'[1]&gt;30 DIES'!A:M,10,FALSE)</f>
        <v>#N/A</v>
      </c>
    </row>
    <row r="120" spans="1:15">
      <c r="A120" s="412"/>
      <c r="B120" s="413"/>
      <c r="C120" s="417" t="s">
        <v>990</v>
      </c>
      <c r="D120" s="413" t="s">
        <v>1214</v>
      </c>
      <c r="E120" s="414"/>
      <c r="F120" s="420"/>
      <c r="G120" s="416"/>
      <c r="H120" s="417">
        <v>10</v>
      </c>
      <c r="I120" s="413" t="s">
        <v>1234</v>
      </c>
      <c r="J120" s="413" t="s">
        <v>1235</v>
      </c>
      <c r="K120" s="413" t="s">
        <v>994</v>
      </c>
      <c r="L120" s="417" t="s">
        <v>13</v>
      </c>
      <c r="M120" s="418" t="s">
        <v>1217</v>
      </c>
      <c r="N120" s="419" t="e">
        <f>Tabla_S9_ELECTRIC[[#This Row],[PLANIFIC.]]=#REF!</f>
        <v>#REF!</v>
      </c>
      <c r="O120" s="417" t="e">
        <f>VLOOKUP(Tabla_S9_ELECTRIC[[#This Row],[OT]],'[1]&gt;30 DIES'!A:M,10,FALSE)</f>
        <v>#N/A</v>
      </c>
    </row>
    <row r="121" spans="1:15">
      <c r="A121" s="412"/>
      <c r="B121" s="413"/>
      <c r="C121" s="417" t="s">
        <v>990</v>
      </c>
      <c r="D121" s="413" t="s">
        <v>1214</v>
      </c>
      <c r="E121" s="414"/>
      <c r="F121" s="420"/>
      <c r="G121" s="416"/>
      <c r="H121" s="417">
        <v>11</v>
      </c>
      <c r="I121" s="413" t="s">
        <v>1236</v>
      </c>
      <c r="J121" s="413" t="s">
        <v>1237</v>
      </c>
      <c r="K121" s="413" t="s">
        <v>994</v>
      </c>
      <c r="L121" s="417" t="s">
        <v>46</v>
      </c>
      <c r="M121" s="418" t="s">
        <v>1217</v>
      </c>
      <c r="N121" s="419" t="e">
        <f>Tabla_S9_ELECTRIC[[#This Row],[PLANIFIC.]]=#REF!</f>
        <v>#REF!</v>
      </c>
      <c r="O121" s="417" t="e">
        <f>VLOOKUP(Tabla_S9_ELECTRIC[[#This Row],[OT]],'[1]&gt;30 DIES'!A:M,10,FALSE)</f>
        <v>#N/A</v>
      </c>
    </row>
    <row r="122" spans="1:15">
      <c r="A122" s="412"/>
      <c r="B122" s="413"/>
      <c r="C122" s="417" t="s">
        <v>990</v>
      </c>
      <c r="D122" s="413" t="s">
        <v>1214</v>
      </c>
      <c r="E122" s="414"/>
      <c r="F122" s="420"/>
      <c r="G122" s="416"/>
      <c r="H122" s="423">
        <v>12</v>
      </c>
      <c r="I122" s="413" t="s">
        <v>1238</v>
      </c>
      <c r="J122" s="413" t="s">
        <v>1239</v>
      </c>
      <c r="K122" s="413" t="s">
        <v>994</v>
      </c>
      <c r="L122" s="417" t="s">
        <v>51</v>
      </c>
      <c r="M122" s="418" t="s">
        <v>1217</v>
      </c>
      <c r="N122" s="419" t="e">
        <f>Tabla_S9_ELECTRIC[[#This Row],[PLANIFIC.]]=#REF!</f>
        <v>#REF!</v>
      </c>
      <c r="O122" s="417" t="e">
        <f>VLOOKUP(Tabla_S9_ELECTRIC[[#This Row],[OT]],'[1]&gt;30 DIES'!A:M,10,FALSE)</f>
        <v>#N/A</v>
      </c>
    </row>
    <row r="123" spans="1:15">
      <c r="A123" s="412"/>
      <c r="B123" s="413"/>
      <c r="C123" s="417" t="s">
        <v>990</v>
      </c>
      <c r="D123" s="413" t="s">
        <v>1214</v>
      </c>
      <c r="E123" s="414"/>
      <c r="F123" s="420"/>
      <c r="G123" s="416"/>
      <c r="H123" s="417">
        <v>13</v>
      </c>
      <c r="I123" s="413" t="s">
        <v>1240</v>
      </c>
      <c r="J123" s="413" t="s">
        <v>1241</v>
      </c>
      <c r="K123" s="413" t="s">
        <v>994</v>
      </c>
      <c r="L123" s="417" t="s">
        <v>13</v>
      </c>
      <c r="M123" s="418" t="s">
        <v>1217</v>
      </c>
      <c r="N123" s="419" t="e">
        <f>Tabla_S9_ELECTRIC[[#This Row],[PLANIFIC.]]=#REF!</f>
        <v>#REF!</v>
      </c>
      <c r="O123" s="417" t="e">
        <f>VLOOKUP(Tabla_S9_ELECTRIC[[#This Row],[OT]],'[1]&gt;30 DIES'!A:M,10,FALSE)</f>
        <v>#N/A</v>
      </c>
    </row>
    <row r="124" spans="1:15">
      <c r="A124" s="412"/>
      <c r="B124" s="413"/>
      <c r="C124" s="417" t="s">
        <v>990</v>
      </c>
      <c r="D124" s="413" t="s">
        <v>1214</v>
      </c>
      <c r="E124" s="414"/>
      <c r="F124" s="420"/>
      <c r="G124" s="416"/>
      <c r="H124" s="417">
        <v>14</v>
      </c>
      <c r="I124" s="413" t="s">
        <v>1242</v>
      </c>
      <c r="J124" s="413" t="s">
        <v>1243</v>
      </c>
      <c r="K124" s="413" t="s">
        <v>994</v>
      </c>
      <c r="L124" s="417" t="s">
        <v>13</v>
      </c>
      <c r="M124" s="418" t="s">
        <v>1217</v>
      </c>
      <c r="N124" s="419" t="e">
        <f>Tabla_S9_ELECTRIC[[#This Row],[PLANIFIC.]]=#REF!</f>
        <v>#REF!</v>
      </c>
      <c r="O124" s="417" t="e">
        <f>VLOOKUP(Tabla_S9_ELECTRIC[[#This Row],[OT]],'[1]&gt;30 DIES'!A:M,10,FALSE)</f>
        <v>#N/A</v>
      </c>
    </row>
    <row r="125" spans="1:15">
      <c r="A125" s="412"/>
      <c r="B125" s="413"/>
      <c r="C125" s="417" t="s">
        <v>990</v>
      </c>
      <c r="D125" s="413" t="s">
        <v>1214</v>
      </c>
      <c r="E125" s="414"/>
      <c r="F125" s="420"/>
      <c r="G125" s="416"/>
      <c r="H125" s="423">
        <v>15</v>
      </c>
      <c r="I125" s="413" t="s">
        <v>1244</v>
      </c>
      <c r="J125" s="413" t="s">
        <v>1245</v>
      </c>
      <c r="K125" s="413" t="s">
        <v>994</v>
      </c>
      <c r="L125" s="417" t="s">
        <v>46</v>
      </c>
      <c r="M125" s="418" t="s">
        <v>1217</v>
      </c>
      <c r="N125" s="419" t="e">
        <f>Tabla_S9_ELECTRIC[[#This Row],[PLANIFIC.]]=#REF!</f>
        <v>#REF!</v>
      </c>
      <c r="O125" s="417" t="e">
        <f>VLOOKUP(Tabla_S9_ELECTRIC[[#This Row],[OT]],'[1]&gt;30 DIES'!A:M,10,FALSE)</f>
        <v>#N/A</v>
      </c>
    </row>
    <row r="126" spans="1:15">
      <c r="A126" s="412"/>
      <c r="B126" s="413"/>
      <c r="C126" s="417" t="s">
        <v>990</v>
      </c>
      <c r="D126" s="413" t="s">
        <v>1214</v>
      </c>
      <c r="E126" s="414"/>
      <c r="F126" s="420"/>
      <c r="G126" s="416"/>
      <c r="H126" s="417">
        <v>16</v>
      </c>
      <c r="I126" s="413" t="s">
        <v>1246</v>
      </c>
      <c r="J126" s="413" t="s">
        <v>1247</v>
      </c>
      <c r="K126" s="413" t="s">
        <v>994</v>
      </c>
      <c r="L126" s="417" t="s">
        <v>13</v>
      </c>
      <c r="M126" s="418" t="s">
        <v>1217</v>
      </c>
      <c r="N126" s="419" t="e">
        <f>Tabla_S9_ELECTRIC[[#This Row],[PLANIFIC.]]=#REF!</f>
        <v>#REF!</v>
      </c>
      <c r="O126" s="417" t="e">
        <f>VLOOKUP(Tabla_S9_ELECTRIC[[#This Row],[OT]],'[1]&gt;30 DIES'!A:M,10,FALSE)</f>
        <v>#N/A</v>
      </c>
    </row>
    <row r="127" spans="1:15">
      <c r="A127" s="412"/>
      <c r="B127" s="413"/>
      <c r="C127" s="417" t="s">
        <v>990</v>
      </c>
      <c r="D127" s="413" t="s">
        <v>1214</v>
      </c>
      <c r="E127" s="414"/>
      <c r="F127" s="420"/>
      <c r="G127" s="416"/>
      <c r="H127" s="417">
        <v>17</v>
      </c>
      <c r="I127" s="413" t="s">
        <v>1248</v>
      </c>
      <c r="J127" s="413" t="s">
        <v>1249</v>
      </c>
      <c r="K127" s="413" t="s">
        <v>994</v>
      </c>
      <c r="L127" s="417" t="s">
        <v>13</v>
      </c>
      <c r="M127" s="418" t="s">
        <v>1217</v>
      </c>
      <c r="N127" s="419" t="e">
        <f>Tabla_S9_ELECTRIC[[#This Row],[PLANIFIC.]]=#REF!</f>
        <v>#REF!</v>
      </c>
      <c r="O127" s="417" t="e">
        <f>VLOOKUP(Tabla_S9_ELECTRIC[[#This Row],[OT]],'[1]&gt;30 DIES'!A:M,10,FALSE)</f>
        <v>#N/A</v>
      </c>
    </row>
    <row r="128" spans="1:15">
      <c r="A128" s="412"/>
      <c r="B128" s="413"/>
      <c r="C128" s="417" t="s">
        <v>990</v>
      </c>
      <c r="D128" s="413" t="s">
        <v>1214</v>
      </c>
      <c r="E128" s="414"/>
      <c r="F128" s="420"/>
      <c r="G128" s="416"/>
      <c r="H128" s="423">
        <v>18</v>
      </c>
      <c r="I128" s="413" t="s">
        <v>1250</v>
      </c>
      <c r="J128" s="413" t="s">
        <v>1251</v>
      </c>
      <c r="K128" s="413" t="s">
        <v>994</v>
      </c>
      <c r="L128" s="417" t="s">
        <v>28</v>
      </c>
      <c r="M128" s="418" t="s">
        <v>1217</v>
      </c>
      <c r="N128" s="419" t="e">
        <f>Tabla_S9_ELECTRIC[[#This Row],[PLANIFIC.]]=#REF!</f>
        <v>#REF!</v>
      </c>
      <c r="O128" s="417" t="e">
        <f>VLOOKUP(Tabla_S9_ELECTRIC[[#This Row],[OT]],'[1]&gt;30 DIES'!A:M,10,FALSE)</f>
        <v>#N/A</v>
      </c>
    </row>
    <row r="129" spans="1:15">
      <c r="A129" s="412"/>
      <c r="B129" s="413"/>
      <c r="C129" s="417" t="s">
        <v>990</v>
      </c>
      <c r="D129" s="413" t="s">
        <v>1214</v>
      </c>
      <c r="E129" s="414"/>
      <c r="F129" s="420"/>
      <c r="G129" s="416"/>
      <c r="H129" s="417">
        <v>19</v>
      </c>
      <c r="I129" s="413" t="s">
        <v>1252</v>
      </c>
      <c r="J129" s="413" t="s">
        <v>1253</v>
      </c>
      <c r="K129" s="413" t="s">
        <v>994</v>
      </c>
      <c r="L129" s="417" t="s">
        <v>13</v>
      </c>
      <c r="M129" s="418" t="s">
        <v>1217</v>
      </c>
      <c r="N129" s="419" t="e">
        <f>Tabla_S9_ELECTRIC[[#This Row],[PLANIFIC.]]=#REF!</f>
        <v>#REF!</v>
      </c>
      <c r="O129" s="417" t="e">
        <f>VLOOKUP(Tabla_S9_ELECTRIC[[#This Row],[OT]],'[1]&gt;30 DIES'!A:M,10,FALSE)</f>
        <v>#N/A</v>
      </c>
    </row>
    <row r="130" spans="1:15">
      <c r="A130" s="412"/>
      <c r="B130" s="413"/>
      <c r="C130" s="417" t="s">
        <v>990</v>
      </c>
      <c r="D130" s="413" t="s">
        <v>1214</v>
      </c>
      <c r="E130" s="414"/>
      <c r="F130" s="420"/>
      <c r="G130" s="416"/>
      <c r="H130" s="417">
        <v>20</v>
      </c>
      <c r="I130" s="413" t="s">
        <v>1254</v>
      </c>
      <c r="J130" s="413" t="s">
        <v>1255</v>
      </c>
      <c r="K130" s="413" t="s">
        <v>994</v>
      </c>
      <c r="L130" s="417" t="s">
        <v>13</v>
      </c>
      <c r="M130" s="418" t="s">
        <v>1217</v>
      </c>
      <c r="N130" s="419" t="e">
        <f>Tabla_S9_ELECTRIC[[#This Row],[PLANIFIC.]]=#REF!</f>
        <v>#REF!</v>
      </c>
      <c r="O130" s="417" t="e">
        <f>VLOOKUP(Tabla_S9_ELECTRIC[[#This Row],[OT]],'[1]&gt;30 DIES'!A:M,10,FALSE)</f>
        <v>#N/A</v>
      </c>
    </row>
    <row r="131" spans="1:15">
      <c r="A131" s="412"/>
      <c r="B131" s="413"/>
      <c r="C131" s="417" t="s">
        <v>990</v>
      </c>
      <c r="D131" s="413" t="s">
        <v>1214</v>
      </c>
      <c r="E131" s="414"/>
      <c r="F131" s="420"/>
      <c r="G131" s="416"/>
      <c r="H131" s="423">
        <v>21</v>
      </c>
      <c r="I131" s="413" t="s">
        <v>1256</v>
      </c>
      <c r="J131" s="413" t="s">
        <v>1257</v>
      </c>
      <c r="K131" s="413" t="s">
        <v>994</v>
      </c>
      <c r="L131" s="417" t="s">
        <v>28</v>
      </c>
      <c r="M131" s="418" t="s">
        <v>1217</v>
      </c>
      <c r="N131" s="419" t="e">
        <f>Tabla_S9_ELECTRIC[[#This Row],[PLANIFIC.]]=#REF!</f>
        <v>#REF!</v>
      </c>
      <c r="O131" s="417" t="e">
        <f>VLOOKUP(Tabla_S9_ELECTRIC[[#This Row],[OT]],'[1]&gt;30 DIES'!A:M,10,FALSE)</f>
        <v>#N/A</v>
      </c>
    </row>
    <row r="132" spans="1:15">
      <c r="A132" s="412"/>
      <c r="B132" s="413"/>
      <c r="C132" s="417" t="s">
        <v>990</v>
      </c>
      <c r="D132" s="413" t="s">
        <v>1214</v>
      </c>
      <c r="E132" s="414"/>
      <c r="F132" s="420"/>
      <c r="G132" s="416"/>
      <c r="H132" s="417">
        <v>22</v>
      </c>
      <c r="I132" s="413" t="s">
        <v>1258</v>
      </c>
      <c r="J132" s="413" t="s">
        <v>1259</v>
      </c>
      <c r="K132" s="413" t="s">
        <v>994</v>
      </c>
      <c r="L132" s="417" t="s">
        <v>13</v>
      </c>
      <c r="M132" s="418" t="s">
        <v>1217</v>
      </c>
      <c r="N132" s="419" t="e">
        <f>Tabla_S9_ELECTRIC[[#This Row],[PLANIFIC.]]=#REF!</f>
        <v>#REF!</v>
      </c>
      <c r="O132" s="417" t="e">
        <f>VLOOKUP(Tabla_S9_ELECTRIC[[#This Row],[OT]],'[1]&gt;30 DIES'!A:M,10,FALSE)</f>
        <v>#N/A</v>
      </c>
    </row>
    <row r="133" spans="1:15">
      <c r="A133" s="412"/>
      <c r="B133" s="413"/>
      <c r="C133" s="417" t="s">
        <v>990</v>
      </c>
      <c r="D133" s="413" t="s">
        <v>1214</v>
      </c>
      <c r="E133" s="414"/>
      <c r="F133" s="420"/>
      <c r="G133" s="416"/>
      <c r="H133" s="417">
        <v>23</v>
      </c>
      <c r="I133" s="413" t="s">
        <v>1260</v>
      </c>
      <c r="J133" s="413" t="s">
        <v>1261</v>
      </c>
      <c r="K133" s="413" t="s">
        <v>994</v>
      </c>
      <c r="L133" s="417" t="s">
        <v>13</v>
      </c>
      <c r="M133" s="418" t="s">
        <v>1217</v>
      </c>
      <c r="N133" s="419" t="e">
        <f>Tabla_S9_ELECTRIC[[#This Row],[PLANIFIC.]]=#REF!</f>
        <v>#REF!</v>
      </c>
      <c r="O133" s="417" t="e">
        <f>VLOOKUP(Tabla_S9_ELECTRIC[[#This Row],[OT]],'[1]&gt;30 DIES'!A:M,10,FALSE)</f>
        <v>#N/A</v>
      </c>
    </row>
    <row r="134" spans="1:15">
      <c r="A134" s="412"/>
      <c r="B134" s="413"/>
      <c r="C134" s="417" t="s">
        <v>990</v>
      </c>
      <c r="D134" s="413" t="s">
        <v>1214</v>
      </c>
      <c r="E134" s="414"/>
      <c r="F134" s="420"/>
      <c r="G134" s="416"/>
      <c r="H134" s="423">
        <v>24</v>
      </c>
      <c r="I134" s="413" t="s">
        <v>1262</v>
      </c>
      <c r="J134" s="413" t="s">
        <v>1263</v>
      </c>
      <c r="K134" s="413" t="s">
        <v>994</v>
      </c>
      <c r="L134" s="417" t="s">
        <v>46</v>
      </c>
      <c r="M134" s="418" t="s">
        <v>1217</v>
      </c>
      <c r="N134" s="419" t="e">
        <f>Tabla_S9_ELECTRIC[[#This Row],[PLANIFIC.]]=#REF!</f>
        <v>#REF!</v>
      </c>
      <c r="O134" s="417" t="e">
        <f>VLOOKUP(Tabla_S9_ELECTRIC[[#This Row],[OT]],'[1]&gt;30 DIES'!A:M,10,FALSE)</f>
        <v>#N/A</v>
      </c>
    </row>
    <row r="135" spans="1:15">
      <c r="A135" s="412"/>
      <c r="B135" s="413"/>
      <c r="C135" s="417" t="s">
        <v>990</v>
      </c>
      <c r="D135" s="413" t="s">
        <v>1214</v>
      </c>
      <c r="E135" s="414"/>
      <c r="F135" s="420"/>
      <c r="G135" s="416"/>
      <c r="H135" s="417">
        <v>25</v>
      </c>
      <c r="I135" s="413" t="s">
        <v>1264</v>
      </c>
      <c r="J135" s="413" t="s">
        <v>1265</v>
      </c>
      <c r="K135" s="413" t="s">
        <v>994</v>
      </c>
      <c r="L135" s="417" t="s">
        <v>51</v>
      </c>
      <c r="M135" s="418" t="s">
        <v>1217</v>
      </c>
      <c r="N135" s="419" t="e">
        <f>Tabla_S9_ELECTRIC[[#This Row],[PLANIFIC.]]=#REF!</f>
        <v>#REF!</v>
      </c>
      <c r="O135" s="417" t="e">
        <f>VLOOKUP(Tabla_S9_ELECTRIC[[#This Row],[OT]],'[1]&gt;30 DIES'!A:M,10,FALSE)</f>
        <v>#N/A</v>
      </c>
    </row>
    <row r="136" spans="1:15">
      <c r="A136" s="412"/>
      <c r="B136" s="413"/>
      <c r="C136" s="417" t="s">
        <v>990</v>
      </c>
      <c r="D136" s="413" t="s">
        <v>1266</v>
      </c>
      <c r="E136" s="414"/>
      <c r="F136" s="420"/>
      <c r="G136" s="416"/>
      <c r="H136" s="417">
        <v>1</v>
      </c>
      <c r="I136" s="413" t="s">
        <v>1267</v>
      </c>
      <c r="J136" s="413" t="s">
        <v>1268</v>
      </c>
      <c r="K136" s="413" t="s">
        <v>994</v>
      </c>
      <c r="L136" s="417" t="s">
        <v>13</v>
      </c>
      <c r="M136" s="418" t="s">
        <v>1269</v>
      </c>
      <c r="N136" s="419" t="e">
        <f>Tabla_S9_ELECTRIC[[#This Row],[PLANIFIC.]]=#REF!</f>
        <v>#REF!</v>
      </c>
      <c r="O136" s="417" t="e">
        <f>VLOOKUP(Tabla_S9_ELECTRIC[[#This Row],[OT]],'[1]&gt;30 DIES'!A:M,10,FALSE)</f>
        <v>#N/A</v>
      </c>
    </row>
    <row r="137" spans="1:15">
      <c r="A137" s="412"/>
      <c r="B137" s="413"/>
      <c r="C137" s="417" t="s">
        <v>990</v>
      </c>
      <c r="D137" s="413" t="s">
        <v>1266</v>
      </c>
      <c r="E137" s="414"/>
      <c r="F137" s="420"/>
      <c r="G137" s="416"/>
      <c r="H137" s="417">
        <v>2</v>
      </c>
      <c r="I137" s="413" t="s">
        <v>1270</v>
      </c>
      <c r="J137" s="413" t="s">
        <v>1271</v>
      </c>
      <c r="K137" s="413" t="s">
        <v>994</v>
      </c>
      <c r="L137" s="417" t="s">
        <v>13</v>
      </c>
      <c r="M137" s="418" t="s">
        <v>1269</v>
      </c>
      <c r="N137" s="419" t="e">
        <f>Tabla_S9_ELECTRIC[[#This Row],[PLANIFIC.]]=#REF!</f>
        <v>#REF!</v>
      </c>
      <c r="O137" s="417" t="e">
        <f>VLOOKUP(Tabla_S9_ELECTRIC[[#This Row],[OT]],'[1]&gt;30 DIES'!A:M,10,FALSE)</f>
        <v>#N/A</v>
      </c>
    </row>
    <row r="138" spans="1:15">
      <c r="A138" s="412"/>
      <c r="B138" s="413"/>
      <c r="C138" s="417" t="s">
        <v>990</v>
      </c>
      <c r="D138" s="413" t="s">
        <v>1266</v>
      </c>
      <c r="E138" s="414"/>
      <c r="F138" s="420"/>
      <c r="G138" s="436"/>
      <c r="H138" s="417">
        <v>3</v>
      </c>
      <c r="I138" s="413" t="s">
        <v>1272</v>
      </c>
      <c r="J138" s="413" t="s">
        <v>1273</v>
      </c>
      <c r="K138" s="413" t="s">
        <v>994</v>
      </c>
      <c r="L138" s="417" t="s">
        <v>13</v>
      </c>
      <c r="M138" s="418" t="s">
        <v>1269</v>
      </c>
      <c r="N138" s="419" t="e">
        <f>Tabla_S9_ELECTRIC[[#This Row],[PLANIFIC.]]=#REF!</f>
        <v>#REF!</v>
      </c>
      <c r="O138" s="417" t="e">
        <f>VLOOKUP(Tabla_S9_ELECTRIC[[#This Row],[OT]],'[1]&gt;30 DIES'!A:M,10,FALSE)</f>
        <v>#N/A</v>
      </c>
    </row>
    <row r="139" spans="1:15">
      <c r="A139" s="412"/>
      <c r="B139" s="413"/>
      <c r="C139" s="417" t="s">
        <v>990</v>
      </c>
      <c r="D139" s="413" t="s">
        <v>1266</v>
      </c>
      <c r="E139" s="414"/>
      <c r="F139" s="420"/>
      <c r="G139" s="416"/>
      <c r="H139" s="417">
        <v>4</v>
      </c>
      <c r="I139" s="413" t="s">
        <v>1274</v>
      </c>
      <c r="J139" s="413" t="s">
        <v>1275</v>
      </c>
      <c r="K139" s="413" t="s">
        <v>994</v>
      </c>
      <c r="L139" s="417" t="s">
        <v>13</v>
      </c>
      <c r="M139" s="418" t="s">
        <v>1269</v>
      </c>
      <c r="N139" s="419" t="e">
        <f>Tabla_S9_ELECTRIC[[#This Row],[PLANIFIC.]]=#REF!</f>
        <v>#REF!</v>
      </c>
      <c r="O139" s="417" t="e">
        <f>VLOOKUP(Tabla_S9_ELECTRIC[[#This Row],[OT]],'[1]&gt;30 DIES'!A:M,10,FALSE)</f>
        <v>#N/A</v>
      </c>
    </row>
    <row r="140" spans="1:15">
      <c r="A140" s="412"/>
      <c r="B140" s="413"/>
      <c r="C140" s="417" t="s">
        <v>990</v>
      </c>
      <c r="D140" s="413" t="s">
        <v>1266</v>
      </c>
      <c r="E140" s="414"/>
      <c r="F140" s="420"/>
      <c r="G140" s="436"/>
      <c r="H140" s="417">
        <v>5</v>
      </c>
      <c r="I140" s="413" t="s">
        <v>1276</v>
      </c>
      <c r="J140" s="413" t="s">
        <v>1277</v>
      </c>
      <c r="K140" s="413" t="s">
        <v>994</v>
      </c>
      <c r="L140" s="417" t="s">
        <v>46</v>
      </c>
      <c r="M140" s="418" t="s">
        <v>1269</v>
      </c>
      <c r="N140" s="419" t="e">
        <f>Tabla_S9_ELECTRIC[[#This Row],[PLANIFIC.]]=#REF!</f>
        <v>#REF!</v>
      </c>
      <c r="O140" s="417" t="e">
        <f>VLOOKUP(Tabla_S9_ELECTRIC[[#This Row],[OT]],'[1]&gt;30 DIES'!A:M,10,FALSE)</f>
        <v>#N/A</v>
      </c>
    </row>
    <row r="141" spans="1:15">
      <c r="A141" s="412"/>
      <c r="B141" s="413"/>
      <c r="C141" s="417" t="s">
        <v>990</v>
      </c>
      <c r="D141" s="413" t="s">
        <v>1266</v>
      </c>
      <c r="E141" s="414"/>
      <c r="F141" s="420"/>
      <c r="G141" s="416"/>
      <c r="H141" s="417">
        <v>6</v>
      </c>
      <c r="I141" s="413" t="s">
        <v>1278</v>
      </c>
      <c r="J141" s="413" t="s">
        <v>1279</v>
      </c>
      <c r="K141" s="413" t="s">
        <v>994</v>
      </c>
      <c r="L141" s="417" t="s">
        <v>13</v>
      </c>
      <c r="M141" s="418" t="s">
        <v>1269</v>
      </c>
      <c r="N141" s="419" t="e">
        <f>Tabla_S9_ELECTRIC[[#This Row],[PLANIFIC.]]=#REF!</f>
        <v>#REF!</v>
      </c>
      <c r="O141" s="417" t="e">
        <f>VLOOKUP(Tabla_S9_ELECTRIC[[#This Row],[OT]],'[1]&gt;30 DIES'!A:M,10,FALSE)</f>
        <v>#N/A</v>
      </c>
    </row>
    <row r="142" spans="1:15">
      <c r="A142" s="412"/>
      <c r="B142" s="413"/>
      <c r="C142" s="417" t="s">
        <v>990</v>
      </c>
      <c r="D142" s="413" t="s">
        <v>1266</v>
      </c>
      <c r="E142" s="414"/>
      <c r="F142" s="420"/>
      <c r="G142" s="436"/>
      <c r="H142" s="417">
        <v>7</v>
      </c>
      <c r="I142" s="413" t="s">
        <v>1280</v>
      </c>
      <c r="J142" s="413" t="s">
        <v>1281</v>
      </c>
      <c r="K142" s="413" t="s">
        <v>994</v>
      </c>
      <c r="L142" s="417" t="s">
        <v>13</v>
      </c>
      <c r="M142" s="418" t="s">
        <v>1269</v>
      </c>
      <c r="N142" s="419" t="e">
        <f>Tabla_S9_ELECTRIC[[#This Row],[PLANIFIC.]]=#REF!</f>
        <v>#REF!</v>
      </c>
      <c r="O142" s="417" t="e">
        <f>VLOOKUP(Tabla_S9_ELECTRIC[[#This Row],[OT]],'[1]&gt;30 DIES'!A:M,10,FALSE)</f>
        <v>#N/A</v>
      </c>
    </row>
    <row r="143" spans="1:15">
      <c r="A143" s="412"/>
      <c r="B143" s="413"/>
      <c r="C143" s="417" t="s">
        <v>990</v>
      </c>
      <c r="D143" s="413" t="s">
        <v>1266</v>
      </c>
      <c r="E143" s="414"/>
      <c r="F143" s="420"/>
      <c r="G143" s="416"/>
      <c r="H143" s="417">
        <v>8</v>
      </c>
      <c r="I143" s="413" t="s">
        <v>1282</v>
      </c>
      <c r="J143" s="413" t="s">
        <v>1283</v>
      </c>
      <c r="K143" s="413" t="s">
        <v>994</v>
      </c>
      <c r="L143" s="417" t="s">
        <v>13</v>
      </c>
      <c r="M143" s="418" t="s">
        <v>1269</v>
      </c>
      <c r="N143" s="419" t="e">
        <f>Tabla_S9_ELECTRIC[[#This Row],[PLANIFIC.]]=#REF!</f>
        <v>#REF!</v>
      </c>
      <c r="O143" s="417" t="e">
        <f>VLOOKUP(Tabla_S9_ELECTRIC[[#This Row],[OT]],'[1]&gt;30 DIES'!A:M,10,FALSE)</f>
        <v>#N/A</v>
      </c>
    </row>
    <row r="144" spans="1:15">
      <c r="A144" s="412"/>
      <c r="B144" s="413"/>
      <c r="C144" s="417" t="s">
        <v>990</v>
      </c>
      <c r="D144" s="413" t="s">
        <v>1266</v>
      </c>
      <c r="E144" s="414"/>
      <c r="F144" s="420"/>
      <c r="G144" s="436"/>
      <c r="H144" s="417">
        <v>9</v>
      </c>
      <c r="I144" s="413" t="s">
        <v>1284</v>
      </c>
      <c r="J144" s="413" t="s">
        <v>1285</v>
      </c>
      <c r="K144" s="413" t="s">
        <v>994</v>
      </c>
      <c r="L144" s="417" t="s">
        <v>13</v>
      </c>
      <c r="M144" s="418" t="s">
        <v>1269</v>
      </c>
      <c r="N144" s="419" t="e">
        <f>Tabla_S9_ELECTRIC[[#This Row],[PLANIFIC.]]=#REF!</f>
        <v>#REF!</v>
      </c>
      <c r="O144" s="417" t="e">
        <f>VLOOKUP(Tabla_S9_ELECTRIC[[#This Row],[OT]],'[1]&gt;30 DIES'!A:M,10,FALSE)</f>
        <v>#N/A</v>
      </c>
    </row>
    <row r="145" spans="1:15">
      <c r="A145" s="412"/>
      <c r="B145" s="413"/>
      <c r="C145" s="417" t="s">
        <v>990</v>
      </c>
      <c r="D145" s="413" t="s">
        <v>1266</v>
      </c>
      <c r="E145" s="414"/>
      <c r="F145" s="420"/>
      <c r="G145" s="416"/>
      <c r="H145" s="417">
        <v>10</v>
      </c>
      <c r="I145" s="413" t="s">
        <v>1286</v>
      </c>
      <c r="J145" s="413" t="s">
        <v>1287</v>
      </c>
      <c r="K145" s="413" t="s">
        <v>994</v>
      </c>
      <c r="L145" s="417" t="s">
        <v>13</v>
      </c>
      <c r="M145" s="418" t="s">
        <v>1269</v>
      </c>
      <c r="N145" s="419" t="e">
        <f>Tabla_S9_ELECTRIC[[#This Row],[PLANIFIC.]]=#REF!</f>
        <v>#REF!</v>
      </c>
      <c r="O145" s="417" t="e">
        <f>VLOOKUP(Tabla_S9_ELECTRIC[[#This Row],[OT]],'[1]&gt;30 DIES'!A:M,10,FALSE)</f>
        <v>#N/A</v>
      </c>
    </row>
    <row r="146" spans="1:15">
      <c r="A146" s="412"/>
      <c r="B146" s="413"/>
      <c r="C146" s="417" t="s">
        <v>990</v>
      </c>
      <c r="D146" s="413" t="s">
        <v>1266</v>
      </c>
      <c r="E146" s="414"/>
      <c r="F146" s="420"/>
      <c r="G146" s="438"/>
      <c r="H146" s="417">
        <v>11</v>
      </c>
      <c r="I146" s="413" t="s">
        <v>1288</v>
      </c>
      <c r="J146" s="413" t="s">
        <v>1289</v>
      </c>
      <c r="K146" s="413" t="s">
        <v>994</v>
      </c>
      <c r="L146" s="417" t="s">
        <v>13</v>
      </c>
      <c r="M146" s="418" t="s">
        <v>1269</v>
      </c>
      <c r="N146" s="419" t="e">
        <f>Tabla_S9_ELECTRIC[[#This Row],[PLANIFIC.]]=#REF!</f>
        <v>#REF!</v>
      </c>
      <c r="O146" s="417" t="e">
        <f>VLOOKUP(Tabla_S9_ELECTRIC[[#This Row],[OT]],'[1]&gt;30 DIES'!A:M,10,FALSE)</f>
        <v>#N/A</v>
      </c>
    </row>
    <row r="147" spans="1:15">
      <c r="A147" s="412"/>
      <c r="B147" s="413"/>
      <c r="C147" s="417" t="s">
        <v>990</v>
      </c>
      <c r="D147" s="413" t="s">
        <v>1266</v>
      </c>
      <c r="E147" s="414"/>
      <c r="F147" s="420"/>
      <c r="G147" s="439"/>
      <c r="H147" s="417">
        <v>12</v>
      </c>
      <c r="I147" s="413" t="s">
        <v>1290</v>
      </c>
      <c r="J147" s="413" t="s">
        <v>1291</v>
      </c>
      <c r="K147" s="413" t="s">
        <v>994</v>
      </c>
      <c r="L147" s="417" t="s">
        <v>46</v>
      </c>
      <c r="M147" s="418" t="s">
        <v>1269</v>
      </c>
      <c r="N147" s="419" t="e">
        <f>Tabla_S9_ELECTRIC[[#This Row],[PLANIFIC.]]=#REF!</f>
        <v>#REF!</v>
      </c>
      <c r="O147" s="417" t="e">
        <f>VLOOKUP(Tabla_S9_ELECTRIC[[#This Row],[OT]],'[1]&gt;30 DIES'!A:M,10,FALSE)</f>
        <v>#N/A</v>
      </c>
    </row>
    <row r="148" spans="1:15">
      <c r="A148" s="412"/>
      <c r="B148" s="413"/>
      <c r="C148" s="417" t="s">
        <v>990</v>
      </c>
      <c r="D148" s="413" t="s">
        <v>1266</v>
      </c>
      <c r="E148" s="414"/>
      <c r="F148" s="420"/>
      <c r="G148" s="438"/>
      <c r="H148" s="417">
        <v>13</v>
      </c>
      <c r="I148" s="413" t="s">
        <v>1292</v>
      </c>
      <c r="J148" s="413" t="s">
        <v>1293</v>
      </c>
      <c r="K148" s="413" t="s">
        <v>994</v>
      </c>
      <c r="L148" s="417" t="s">
        <v>13</v>
      </c>
      <c r="M148" s="418" t="s">
        <v>1269</v>
      </c>
      <c r="N148" s="419" t="e">
        <f>Tabla_S9_ELECTRIC[[#This Row],[PLANIFIC.]]=#REF!</f>
        <v>#REF!</v>
      </c>
      <c r="O148" s="417" t="e">
        <f>VLOOKUP(Tabla_S9_ELECTRIC[[#This Row],[OT]],'[1]&gt;30 DIES'!A:M,10,FALSE)</f>
        <v>#N/A</v>
      </c>
    </row>
    <row r="149" spans="1:15">
      <c r="A149" s="412"/>
      <c r="B149" s="413"/>
      <c r="C149" s="417" t="s">
        <v>990</v>
      </c>
      <c r="D149" s="413" t="s">
        <v>1266</v>
      </c>
      <c r="E149" s="414"/>
      <c r="F149" s="420"/>
      <c r="G149" s="439"/>
      <c r="H149" s="417">
        <v>14</v>
      </c>
      <c r="I149" s="413" t="s">
        <v>1294</v>
      </c>
      <c r="J149" s="413" t="s">
        <v>1295</v>
      </c>
      <c r="K149" s="413" t="s">
        <v>994</v>
      </c>
      <c r="L149" s="417" t="s">
        <v>13</v>
      </c>
      <c r="M149" s="418" t="s">
        <v>1269</v>
      </c>
      <c r="N149" s="419" t="e">
        <f>Tabla_S9_ELECTRIC[[#This Row],[PLANIFIC.]]=#REF!</f>
        <v>#REF!</v>
      </c>
      <c r="O149" s="417" t="e">
        <f>VLOOKUP(Tabla_S9_ELECTRIC[[#This Row],[OT]],'[1]&gt;30 DIES'!A:M,10,FALSE)</f>
        <v>#N/A</v>
      </c>
    </row>
    <row r="150" spans="1:15">
      <c r="A150" s="412"/>
      <c r="B150" s="413"/>
      <c r="C150" s="417" t="s">
        <v>990</v>
      </c>
      <c r="D150" s="413" t="s">
        <v>1266</v>
      </c>
      <c r="E150" s="414"/>
      <c r="F150" s="420"/>
      <c r="G150" s="436"/>
      <c r="H150" s="417">
        <v>15</v>
      </c>
      <c r="I150" s="413" t="s">
        <v>1296</v>
      </c>
      <c r="J150" s="413" t="s">
        <v>1297</v>
      </c>
      <c r="K150" s="413" t="s">
        <v>994</v>
      </c>
      <c r="L150" s="417" t="s">
        <v>46</v>
      </c>
      <c r="M150" s="418" t="s">
        <v>1269</v>
      </c>
      <c r="N150" s="419" t="e">
        <f>Tabla_S9_ELECTRIC[[#This Row],[PLANIFIC.]]=#REF!</f>
        <v>#REF!</v>
      </c>
      <c r="O150" s="417" t="e">
        <f>VLOOKUP(Tabla_S9_ELECTRIC[[#This Row],[OT]],'[1]&gt;30 DIES'!A:M,10,FALSE)</f>
        <v>#N/A</v>
      </c>
    </row>
    <row r="151" spans="1:15">
      <c r="A151" s="412"/>
      <c r="B151" s="413"/>
      <c r="C151" s="417" t="s">
        <v>990</v>
      </c>
      <c r="D151" s="413" t="s">
        <v>1266</v>
      </c>
      <c r="E151" s="414"/>
      <c r="F151" s="420"/>
      <c r="G151" s="439"/>
      <c r="H151" s="417">
        <v>16</v>
      </c>
      <c r="I151" s="413" t="s">
        <v>1298</v>
      </c>
      <c r="J151" s="413" t="s">
        <v>1299</v>
      </c>
      <c r="K151" s="413" t="s">
        <v>994</v>
      </c>
      <c r="L151" s="417" t="s">
        <v>13</v>
      </c>
      <c r="M151" s="418" t="s">
        <v>1269</v>
      </c>
      <c r="N151" s="419" t="e">
        <f>Tabla_S9_ELECTRIC[[#This Row],[PLANIFIC.]]=#REF!</f>
        <v>#REF!</v>
      </c>
      <c r="O151" s="417" t="e">
        <f>VLOOKUP(Tabla_S9_ELECTRIC[[#This Row],[OT]],'[1]&gt;30 DIES'!A:M,10,FALSE)</f>
        <v>#N/A</v>
      </c>
    </row>
    <row r="152" spans="1:15">
      <c r="A152" s="412"/>
      <c r="B152" s="413"/>
      <c r="C152" s="417" t="s">
        <v>990</v>
      </c>
      <c r="D152" s="413" t="s">
        <v>1266</v>
      </c>
      <c r="E152" s="414"/>
      <c r="F152" s="420"/>
      <c r="G152" s="438"/>
      <c r="H152" s="417">
        <v>17</v>
      </c>
      <c r="I152" s="413" t="s">
        <v>1300</v>
      </c>
      <c r="J152" s="413" t="s">
        <v>1301</v>
      </c>
      <c r="K152" s="413" t="s">
        <v>994</v>
      </c>
      <c r="L152" s="417" t="s">
        <v>13</v>
      </c>
      <c r="M152" s="418" t="s">
        <v>1269</v>
      </c>
      <c r="N152" s="419" t="e">
        <f>Tabla_S9_ELECTRIC[[#This Row],[PLANIFIC.]]=#REF!</f>
        <v>#REF!</v>
      </c>
      <c r="O152" s="417" t="e">
        <f>VLOOKUP(Tabla_S9_ELECTRIC[[#This Row],[OT]],'[1]&gt;30 DIES'!A:M,10,FALSE)</f>
        <v>#N/A</v>
      </c>
    </row>
    <row r="153" spans="1:15">
      <c r="A153" s="412"/>
      <c r="B153" s="413"/>
      <c r="C153" s="417" t="s">
        <v>990</v>
      </c>
      <c r="D153" s="413" t="s">
        <v>1266</v>
      </c>
      <c r="E153" s="414"/>
      <c r="F153" s="420"/>
      <c r="G153" s="416"/>
      <c r="H153" s="417">
        <v>18</v>
      </c>
      <c r="I153" s="413" t="s">
        <v>1302</v>
      </c>
      <c r="J153" s="413" t="s">
        <v>1303</v>
      </c>
      <c r="K153" s="413" t="s">
        <v>994</v>
      </c>
      <c r="L153" s="417" t="s">
        <v>46</v>
      </c>
      <c r="M153" s="418" t="s">
        <v>1269</v>
      </c>
      <c r="N153" s="419" t="e">
        <f>Tabla_S9_ELECTRIC[[#This Row],[PLANIFIC.]]=#REF!</f>
        <v>#REF!</v>
      </c>
      <c r="O153" s="417" t="e">
        <f>VLOOKUP(Tabla_S9_ELECTRIC[[#This Row],[OT]],'[1]&gt;30 DIES'!A:M,10,FALSE)</f>
        <v>#N/A</v>
      </c>
    </row>
    <row r="154" spans="1:15">
      <c r="A154" s="412"/>
      <c r="B154" s="413"/>
      <c r="C154" s="417" t="s">
        <v>990</v>
      </c>
      <c r="D154" s="413" t="s">
        <v>1266</v>
      </c>
      <c r="E154" s="414"/>
      <c r="F154" s="420"/>
      <c r="G154" s="436"/>
      <c r="H154" s="417">
        <v>19</v>
      </c>
      <c r="I154" s="413" t="s">
        <v>1304</v>
      </c>
      <c r="J154" s="413" t="s">
        <v>1305</v>
      </c>
      <c r="K154" s="413" t="s">
        <v>994</v>
      </c>
      <c r="L154" s="417" t="s">
        <v>51</v>
      </c>
      <c r="M154" s="418" t="s">
        <v>1269</v>
      </c>
      <c r="N154" s="419" t="e">
        <f>Tabla_S9_ELECTRIC[[#This Row],[PLANIFIC.]]=#REF!</f>
        <v>#REF!</v>
      </c>
      <c r="O154" s="417" t="e">
        <f>VLOOKUP(Tabla_S9_ELECTRIC[[#This Row],[OT]],'[1]&gt;30 DIES'!A:M,10,FALSE)</f>
        <v>#N/A</v>
      </c>
    </row>
    <row r="155" spans="1:15">
      <c r="A155" s="412"/>
      <c r="B155" s="413"/>
      <c r="C155" s="417" t="s">
        <v>990</v>
      </c>
      <c r="D155" s="413" t="s">
        <v>1266</v>
      </c>
      <c r="E155" s="414"/>
      <c r="F155" s="420"/>
      <c r="G155" s="416"/>
      <c r="H155" s="417">
        <v>20</v>
      </c>
      <c r="I155" s="413" t="s">
        <v>1306</v>
      </c>
      <c r="J155" s="413" t="s">
        <v>1307</v>
      </c>
      <c r="K155" s="413" t="s">
        <v>994</v>
      </c>
      <c r="L155" s="417" t="s">
        <v>13</v>
      </c>
      <c r="M155" s="418" t="s">
        <v>1269</v>
      </c>
      <c r="N155" s="419" t="e">
        <f>Tabla_S9_ELECTRIC[[#This Row],[PLANIFIC.]]=#REF!</f>
        <v>#REF!</v>
      </c>
      <c r="O155" s="417" t="e">
        <f>VLOOKUP(Tabla_S9_ELECTRIC[[#This Row],[OT]],'[1]&gt;30 DIES'!A:M,10,FALSE)</f>
        <v>#N/A</v>
      </c>
    </row>
    <row r="156" spans="1:15">
      <c r="A156" s="412"/>
      <c r="B156" s="413"/>
      <c r="C156" s="417" t="s">
        <v>990</v>
      </c>
      <c r="D156" s="413" t="s">
        <v>1266</v>
      </c>
      <c r="E156" s="414"/>
      <c r="F156" s="420"/>
      <c r="G156" s="436"/>
      <c r="H156" s="417">
        <v>21</v>
      </c>
      <c r="I156" s="413" t="s">
        <v>1308</v>
      </c>
      <c r="J156" s="413" t="s">
        <v>1309</v>
      </c>
      <c r="K156" s="413" t="s">
        <v>994</v>
      </c>
      <c r="L156" s="417" t="s">
        <v>13</v>
      </c>
      <c r="M156" s="418" t="s">
        <v>1269</v>
      </c>
      <c r="N156" s="419" t="e">
        <f>Tabla_S9_ELECTRIC[[#This Row],[PLANIFIC.]]=#REF!</f>
        <v>#REF!</v>
      </c>
      <c r="O156" s="417" t="e">
        <f>VLOOKUP(Tabla_S9_ELECTRIC[[#This Row],[OT]],'[1]&gt;30 DIES'!A:M,10,FALSE)</f>
        <v>#N/A</v>
      </c>
    </row>
    <row r="157" spans="1:15">
      <c r="A157" s="412"/>
      <c r="B157" s="413"/>
      <c r="C157" s="417" t="s">
        <v>990</v>
      </c>
      <c r="D157" s="413" t="s">
        <v>1266</v>
      </c>
      <c r="E157" s="414"/>
      <c r="F157" s="420"/>
      <c r="G157" s="416"/>
      <c r="H157" s="417">
        <v>22</v>
      </c>
      <c r="I157" s="413" t="s">
        <v>1310</v>
      </c>
      <c r="J157" s="413" t="s">
        <v>1311</v>
      </c>
      <c r="K157" s="413" t="s">
        <v>994</v>
      </c>
      <c r="L157" s="417" t="s">
        <v>13</v>
      </c>
      <c r="M157" s="418" t="s">
        <v>1269</v>
      </c>
      <c r="N157" s="419" t="e">
        <f>Tabla_S9_ELECTRIC[[#This Row],[PLANIFIC.]]=#REF!</f>
        <v>#REF!</v>
      </c>
      <c r="O157" s="417" t="e">
        <f>VLOOKUP(Tabla_S9_ELECTRIC[[#This Row],[OT]],'[1]&gt;30 DIES'!A:M,10,FALSE)</f>
        <v>#N/A</v>
      </c>
    </row>
    <row r="158" spans="1:15">
      <c r="A158" s="412"/>
      <c r="B158" s="413"/>
      <c r="C158" s="417" t="s">
        <v>990</v>
      </c>
      <c r="D158" s="413" t="s">
        <v>1266</v>
      </c>
      <c r="E158" s="414"/>
      <c r="F158" s="420"/>
      <c r="G158" s="436"/>
      <c r="H158" s="417">
        <v>23</v>
      </c>
      <c r="I158" s="413" t="s">
        <v>1312</v>
      </c>
      <c r="J158" s="413" t="s">
        <v>1313</v>
      </c>
      <c r="K158" s="413" t="s">
        <v>994</v>
      </c>
      <c r="L158" s="417" t="s">
        <v>13</v>
      </c>
      <c r="M158" s="418" t="s">
        <v>1269</v>
      </c>
      <c r="N158" s="419" t="e">
        <f>Tabla_S9_ELECTRIC[[#This Row],[PLANIFIC.]]=#REF!</f>
        <v>#REF!</v>
      </c>
      <c r="O158" s="417" t="e">
        <f>VLOOKUP(Tabla_S9_ELECTRIC[[#This Row],[OT]],'[1]&gt;30 DIES'!A:M,10,FALSE)</f>
        <v>#N/A</v>
      </c>
    </row>
    <row r="159" spans="1:15">
      <c r="A159" s="412"/>
      <c r="B159" s="413"/>
      <c r="C159" s="417" t="s">
        <v>990</v>
      </c>
      <c r="D159" s="413" t="s">
        <v>1266</v>
      </c>
      <c r="E159" s="414"/>
      <c r="F159" s="420"/>
      <c r="G159" s="416"/>
      <c r="H159" s="417">
        <v>24</v>
      </c>
      <c r="I159" s="413" t="s">
        <v>1314</v>
      </c>
      <c r="J159" s="413" t="s">
        <v>1315</v>
      </c>
      <c r="K159" s="413" t="s">
        <v>994</v>
      </c>
      <c r="L159" s="417" t="s">
        <v>46</v>
      </c>
      <c r="M159" s="418" t="s">
        <v>1269</v>
      </c>
      <c r="N159" s="419" t="e">
        <f>Tabla_S9_ELECTRIC[[#This Row],[PLANIFIC.]]=#REF!</f>
        <v>#REF!</v>
      </c>
      <c r="O159" s="417" t="e">
        <f>VLOOKUP(Tabla_S9_ELECTRIC[[#This Row],[OT]],'[1]&gt;30 DIES'!A:M,10,FALSE)</f>
        <v>#N/A</v>
      </c>
    </row>
    <row r="160" spans="1:15">
      <c r="A160" s="426"/>
      <c r="B160" s="427"/>
      <c r="C160" s="417" t="s">
        <v>990</v>
      </c>
      <c r="D160" s="427" t="s">
        <v>1266</v>
      </c>
      <c r="E160" s="428"/>
      <c r="F160" s="440"/>
      <c r="G160" s="441"/>
      <c r="H160" s="417">
        <v>25</v>
      </c>
      <c r="I160" s="427" t="s">
        <v>1316</v>
      </c>
      <c r="J160" s="427" t="s">
        <v>1317</v>
      </c>
      <c r="K160" s="427" t="s">
        <v>994</v>
      </c>
      <c r="L160" s="432" t="s">
        <v>13</v>
      </c>
      <c r="M160" s="433" t="s">
        <v>1269</v>
      </c>
      <c r="N160" s="425" t="e">
        <f>Tabla_S9_ELECTRIC[[#This Row],[PLANIFIC.]]=#REF!</f>
        <v>#REF!</v>
      </c>
      <c r="O160" s="417" t="e">
        <f>VLOOKUP(Tabla_S9_ELECTRIC[[#This Row],[OT]],'[1]&gt;30 DIES'!A:M,10,FALSE)</f>
        <v>#N/A</v>
      </c>
    </row>
    <row r="161" spans="1:15">
      <c r="A161" s="412"/>
      <c r="B161" s="413"/>
      <c r="C161" s="417" t="s">
        <v>990</v>
      </c>
      <c r="D161" s="413" t="s">
        <v>1266</v>
      </c>
      <c r="E161" s="414"/>
      <c r="F161" s="420"/>
      <c r="G161" s="438"/>
      <c r="H161" s="417">
        <v>26</v>
      </c>
      <c r="I161" s="413" t="s">
        <v>1318</v>
      </c>
      <c r="J161" s="413" t="s">
        <v>1319</v>
      </c>
      <c r="K161" s="413" t="s">
        <v>994</v>
      </c>
      <c r="L161" s="417" t="s">
        <v>13</v>
      </c>
      <c r="M161" s="418" t="s">
        <v>1269</v>
      </c>
      <c r="N161" s="419" t="e">
        <f>Tabla_S9_ELECTRIC[[#This Row],[PLANIFIC.]]=#REF!</f>
        <v>#REF!</v>
      </c>
      <c r="O161" s="417" t="e">
        <f>VLOOKUP(Tabla_S9_ELECTRIC[[#This Row],[OT]],'[1]&gt;30 DIES'!A:M,10,FALSE)</f>
        <v>#N/A</v>
      </c>
    </row>
    <row r="162" spans="1:15">
      <c r="A162" s="412"/>
      <c r="B162" s="413"/>
      <c r="C162" s="417" t="s">
        <v>990</v>
      </c>
      <c r="D162" s="413" t="s">
        <v>1266</v>
      </c>
      <c r="E162" s="414"/>
      <c r="F162" s="420"/>
      <c r="G162" s="436"/>
      <c r="H162" s="417">
        <v>27</v>
      </c>
      <c r="I162" s="413" t="s">
        <v>1320</v>
      </c>
      <c r="J162" s="413" t="s">
        <v>1321</v>
      </c>
      <c r="K162" s="413" t="s">
        <v>994</v>
      </c>
      <c r="L162" s="417" t="s">
        <v>13</v>
      </c>
      <c r="M162" s="418" t="s">
        <v>1269</v>
      </c>
      <c r="N162" s="419" t="e">
        <f>Tabla_S9_ELECTRIC[[#This Row],[PLANIFIC.]]=#REF!</f>
        <v>#REF!</v>
      </c>
      <c r="O162" s="417" t="e">
        <f>VLOOKUP(Tabla_S9_ELECTRIC[[#This Row],[OT]],'[1]&gt;30 DIES'!A:M,10,FALSE)</f>
        <v>#N/A</v>
      </c>
    </row>
    <row r="163" spans="1:15">
      <c r="A163" s="412"/>
      <c r="B163" s="413"/>
      <c r="C163" s="417" t="s">
        <v>990</v>
      </c>
      <c r="D163" s="413" t="s">
        <v>1266</v>
      </c>
      <c r="E163" s="414"/>
      <c r="F163" s="420"/>
      <c r="G163" s="416"/>
      <c r="H163" s="417">
        <v>28</v>
      </c>
      <c r="I163" s="413" t="s">
        <v>1322</v>
      </c>
      <c r="J163" s="413" t="s">
        <v>1323</v>
      </c>
      <c r="K163" s="413" t="s">
        <v>994</v>
      </c>
      <c r="L163" s="417" t="s">
        <v>13</v>
      </c>
      <c r="M163" s="418" t="s">
        <v>1269</v>
      </c>
      <c r="N163" s="419" t="e">
        <f>Tabla_S9_ELECTRIC[[#This Row],[PLANIFIC.]]=#REF!</f>
        <v>#REF!</v>
      </c>
      <c r="O163" s="417" t="e">
        <f>VLOOKUP(Tabla_S9_ELECTRIC[[#This Row],[OT]],'[1]&gt;30 DIES'!A:M,10,FALSE)</f>
        <v>#N/A</v>
      </c>
    </row>
    <row r="164" spans="1:15">
      <c r="A164" s="412"/>
      <c r="B164" s="413"/>
      <c r="C164" s="417" t="s">
        <v>990</v>
      </c>
      <c r="D164" s="413" t="s">
        <v>1266</v>
      </c>
      <c r="E164" s="414"/>
      <c r="F164" s="420"/>
      <c r="G164" s="436"/>
      <c r="H164" s="417">
        <v>29</v>
      </c>
      <c r="I164" s="413" t="s">
        <v>1324</v>
      </c>
      <c r="J164" s="413" t="s">
        <v>1325</v>
      </c>
      <c r="K164" s="413" t="s">
        <v>994</v>
      </c>
      <c r="L164" s="417" t="s">
        <v>13</v>
      </c>
      <c r="M164" s="418" t="s">
        <v>1269</v>
      </c>
      <c r="N164" s="419" t="e">
        <f>Tabla_S9_ELECTRIC[[#This Row],[PLANIFIC.]]=#REF!</f>
        <v>#REF!</v>
      </c>
      <c r="O164" s="417" t="e">
        <f>VLOOKUP(Tabla_S9_ELECTRIC[[#This Row],[OT]],'[1]&gt;30 DIES'!A:M,10,FALSE)</f>
        <v>#N/A</v>
      </c>
    </row>
    <row r="165" spans="1:15">
      <c r="A165" s="426"/>
      <c r="B165" s="427"/>
      <c r="C165" s="417" t="s">
        <v>990</v>
      </c>
      <c r="D165" s="427" t="s">
        <v>1266</v>
      </c>
      <c r="E165" s="428"/>
      <c r="F165" s="440"/>
      <c r="G165" s="430"/>
      <c r="H165" s="432">
        <v>30</v>
      </c>
      <c r="I165" s="427" t="s">
        <v>1326</v>
      </c>
      <c r="J165" s="427" t="s">
        <v>1327</v>
      </c>
      <c r="K165" s="427" t="s">
        <v>994</v>
      </c>
      <c r="L165" s="432" t="s">
        <v>13</v>
      </c>
      <c r="M165" s="433" t="s">
        <v>1269</v>
      </c>
      <c r="N165" s="431" t="e">
        <f>Tabla_S9_ELECTRIC[[#This Row],[PLANIFIC.]]=#REF!</f>
        <v>#REF!</v>
      </c>
      <c r="O165" s="432" t="e">
        <f>VLOOKUP(Tabla_S9_ELECTRIC[[#This Row],[OT]],'[1]&gt;30 DIES'!A:M,10,FALSE)</f>
        <v>#N/A</v>
      </c>
    </row>
    <row r="166" spans="1:15">
      <c r="A166" s="426"/>
      <c r="B166" s="427"/>
      <c r="C166" s="417" t="s">
        <v>990</v>
      </c>
      <c r="D166" s="427" t="s">
        <v>1266</v>
      </c>
      <c r="E166" s="428"/>
      <c r="F166" s="471"/>
      <c r="G166" s="472"/>
      <c r="H166" s="470">
        <v>31</v>
      </c>
      <c r="I166" s="555" t="s">
        <v>1328</v>
      </c>
      <c r="J166" s="555" t="s">
        <v>1329</v>
      </c>
      <c r="K166" s="413" t="s">
        <v>994</v>
      </c>
      <c r="L166" s="470" t="s">
        <v>13</v>
      </c>
      <c r="M166" s="556" t="s">
        <v>1269</v>
      </c>
      <c r="N166" s="473" t="e">
        <f>Tabla_S9_ELECTRIC[[#This Row],[PLANIFIC.]]=#REF!</f>
        <v>#REF!</v>
      </c>
      <c r="O166" s="470" t="e">
        <f>VLOOKUP(Tabla_S9_ELECTRIC[[#This Row],[OT]],'[1]&gt;30 DIES'!A:M,10,FALSE)</f>
        <v>#N/A</v>
      </c>
    </row>
    <row r="167" spans="1:15">
      <c r="A167" s="426"/>
      <c r="B167" s="427"/>
      <c r="C167" s="417" t="s">
        <v>990</v>
      </c>
      <c r="D167" s="427" t="s">
        <v>1266</v>
      </c>
      <c r="E167" s="428"/>
      <c r="F167" s="468"/>
      <c r="G167" s="469"/>
      <c r="H167" s="423">
        <v>32</v>
      </c>
      <c r="I167" s="422" t="s">
        <v>1330</v>
      </c>
      <c r="J167" s="422" t="s">
        <v>1331</v>
      </c>
      <c r="K167" s="413" t="s">
        <v>994</v>
      </c>
      <c r="L167" s="423" t="s">
        <v>13</v>
      </c>
      <c r="M167" s="423" t="s">
        <v>1269</v>
      </c>
      <c r="N167" s="467" t="e">
        <f>Tabla_S9_ELECTRIC[[#This Row],[PLANIFIC.]]=#REF!</f>
        <v>#REF!</v>
      </c>
      <c r="O167" s="423" t="e">
        <f>VLOOKUP(Tabla_S9_ELECTRIC[[#This Row],[OT]],'[1]&gt;30 DIES'!A:M,10,FALSE)</f>
        <v>#N/A</v>
      </c>
    </row>
    <row r="168" spans="1:15">
      <c r="A168" s="412"/>
      <c r="B168" s="413"/>
      <c r="C168" s="417" t="s">
        <v>990</v>
      </c>
      <c r="D168" s="427" t="s">
        <v>1266</v>
      </c>
      <c r="E168" s="414"/>
      <c r="F168" s="557"/>
      <c r="G168" s="558"/>
      <c r="H168" s="481">
        <v>33</v>
      </c>
      <c r="I168" s="483" t="s">
        <v>1332</v>
      </c>
      <c r="J168" s="529" t="s">
        <v>1333</v>
      </c>
      <c r="K168" s="413" t="s">
        <v>994</v>
      </c>
      <c r="L168" s="481" t="s">
        <v>28</v>
      </c>
      <c r="M168" s="433" t="s">
        <v>1269</v>
      </c>
      <c r="N168" s="417" t="e">
        <f>Tabla_S9_ELECTRIC[[#This Row],[PLANIFIC.]]=#REF!</f>
        <v>#REF!</v>
      </c>
      <c r="O168" s="417" t="e">
        <f>VLOOKUP(Tabla_S9_ELECTRIC[[#This Row],[OT]],'[1]&gt;30 DIES'!A:M,10,FALSE)</f>
        <v>#N/A</v>
      </c>
    </row>
    <row r="169" spans="1:15">
      <c r="A169" s="412"/>
      <c r="B169" s="413"/>
      <c r="C169" s="417" t="s">
        <v>990</v>
      </c>
      <c r="D169" s="427" t="s">
        <v>1266</v>
      </c>
      <c r="E169" s="414"/>
      <c r="F169" s="557"/>
      <c r="G169" s="558"/>
      <c r="H169" s="481">
        <v>34</v>
      </c>
      <c r="I169" s="483" t="s">
        <v>1334</v>
      </c>
      <c r="J169" s="529" t="s">
        <v>1335</v>
      </c>
      <c r="K169" s="413" t="s">
        <v>994</v>
      </c>
      <c r="L169" s="423" t="s">
        <v>13</v>
      </c>
      <c r="M169" s="433" t="s">
        <v>1269</v>
      </c>
      <c r="N169" s="417" t="e">
        <f>Tabla_S9_ELECTRIC[[#This Row],[PLANIFIC.]]=#REF!</f>
        <v>#REF!</v>
      </c>
      <c r="O169" s="417" t="e">
        <f>VLOOKUP(Tabla_S9_ELECTRIC[[#This Row],[OT]],'[1]&gt;30 DIES'!A:M,10,FALSE)</f>
        <v>#N/A</v>
      </c>
    </row>
    <row r="170" spans="1:15">
      <c r="A170" s="412"/>
      <c r="B170" s="413"/>
      <c r="C170" s="417" t="s">
        <v>990</v>
      </c>
      <c r="D170" s="427" t="s">
        <v>1266</v>
      </c>
      <c r="E170" s="414"/>
      <c r="F170" s="557"/>
      <c r="G170" s="558"/>
      <c r="H170" s="481">
        <v>35</v>
      </c>
      <c r="I170" s="483" t="s">
        <v>1336</v>
      </c>
      <c r="J170" s="529" t="s">
        <v>1337</v>
      </c>
      <c r="K170" s="413" t="s">
        <v>994</v>
      </c>
      <c r="L170" s="423" t="s">
        <v>51</v>
      </c>
      <c r="M170" s="433" t="s">
        <v>1269</v>
      </c>
      <c r="N170" s="417" t="e">
        <f>Tabla_S9_ELECTRIC[[#This Row],[PLANIFIC.]]=#REF!</f>
        <v>#REF!</v>
      </c>
      <c r="O170" s="417" t="e">
        <f>VLOOKUP(Tabla_S9_ELECTRIC[[#This Row],[OT]],'[1]&gt;30 DIES'!A:M,10,FALSE)</f>
        <v>#N/A</v>
      </c>
    </row>
    <row r="171" spans="1:15">
      <c r="A171" s="412"/>
      <c r="B171" s="413"/>
      <c r="C171" s="417" t="s">
        <v>990</v>
      </c>
      <c r="D171" s="427" t="s">
        <v>1266</v>
      </c>
      <c r="E171" s="414"/>
      <c r="F171" s="557"/>
      <c r="G171" s="558"/>
      <c r="H171" s="481">
        <v>36</v>
      </c>
      <c r="I171" s="483" t="s">
        <v>1338</v>
      </c>
      <c r="J171" s="529" t="s">
        <v>1339</v>
      </c>
      <c r="K171" s="413" t="s">
        <v>994</v>
      </c>
      <c r="L171" s="423" t="s">
        <v>13</v>
      </c>
      <c r="M171" s="433" t="s">
        <v>1269</v>
      </c>
      <c r="N171" s="417" t="e">
        <f>Tabla_S9_ELECTRIC[[#This Row],[PLANIFIC.]]=#REF!</f>
        <v>#REF!</v>
      </c>
      <c r="O171" s="417" t="e">
        <f>VLOOKUP(Tabla_S9_ELECTRIC[[#This Row],[OT]],'[1]&gt;30 DIES'!A:M,10,FALSE)</f>
        <v>#N/A</v>
      </c>
    </row>
    <row r="172" spans="1:15">
      <c r="A172" s="412"/>
      <c r="B172" s="413"/>
      <c r="C172" s="417" t="s">
        <v>990</v>
      </c>
      <c r="D172" s="427" t="s">
        <v>1266</v>
      </c>
      <c r="E172" s="414"/>
      <c r="F172" s="557"/>
      <c r="G172" s="558"/>
      <c r="H172" s="481">
        <v>37</v>
      </c>
      <c r="I172" s="483" t="s">
        <v>1340</v>
      </c>
      <c r="J172" s="529" t="s">
        <v>1341</v>
      </c>
      <c r="K172" s="413" t="s">
        <v>994</v>
      </c>
      <c r="L172" s="423" t="s">
        <v>13</v>
      </c>
      <c r="M172" s="433" t="s">
        <v>1269</v>
      </c>
      <c r="N172" s="417" t="e">
        <f>Tabla_S9_ELECTRIC[[#This Row],[PLANIFIC.]]=#REF!</f>
        <v>#REF!</v>
      </c>
      <c r="O172" s="417" t="e">
        <f>VLOOKUP(Tabla_S9_ELECTRIC[[#This Row],[OT]],'[1]&gt;30 DIES'!A:M,10,FALSE)</f>
        <v>#N/A</v>
      </c>
    </row>
    <row r="173" spans="1:15">
      <c r="A173" s="412"/>
      <c r="B173" s="413"/>
      <c r="C173" s="417" t="s">
        <v>990</v>
      </c>
      <c r="D173" s="427" t="s">
        <v>1266</v>
      </c>
      <c r="E173" s="414"/>
      <c r="F173" s="557"/>
      <c r="G173" s="558"/>
      <c r="H173" s="481">
        <v>38</v>
      </c>
      <c r="I173" s="422" t="s">
        <v>1342</v>
      </c>
      <c r="J173" s="529" t="s">
        <v>1343</v>
      </c>
      <c r="K173" s="413" t="s">
        <v>994</v>
      </c>
      <c r="L173" s="481" t="s">
        <v>28</v>
      </c>
      <c r="M173" s="433" t="s">
        <v>1269</v>
      </c>
      <c r="N173" s="417" t="e">
        <f>Tabla_S9_ELECTRIC[[#This Row],[PLANIFIC.]]=#REF!</f>
        <v>#REF!</v>
      </c>
      <c r="O173" s="417" t="e">
        <f>VLOOKUP(Tabla_S9_ELECTRIC[[#This Row],[OT]],'[1]&gt;30 DIES'!A:M,10,FALSE)</f>
        <v>#N/A</v>
      </c>
    </row>
    <row r="174" spans="1:15">
      <c r="A174" s="412"/>
      <c r="B174" s="413"/>
      <c r="C174" s="417" t="s">
        <v>990</v>
      </c>
      <c r="D174" s="427" t="s">
        <v>1266</v>
      </c>
      <c r="E174" s="414"/>
      <c r="F174" s="557"/>
      <c r="G174" s="558"/>
      <c r="H174" s="481">
        <v>39</v>
      </c>
      <c r="I174" s="422" t="s">
        <v>1344</v>
      </c>
      <c r="J174" s="529" t="s">
        <v>1345</v>
      </c>
      <c r="K174" s="413" t="s">
        <v>994</v>
      </c>
      <c r="L174" s="481" t="s">
        <v>46</v>
      </c>
      <c r="M174" s="433" t="s">
        <v>1269</v>
      </c>
      <c r="N174" s="417" t="e">
        <f>Tabla_S9_ELECTRIC[[#This Row],[PLANIFIC.]]=#REF!</f>
        <v>#REF!</v>
      </c>
      <c r="O174" s="417" t="e">
        <f>VLOOKUP(Tabla_S9_ELECTRIC[[#This Row],[OT]],'[1]&gt;30 DIES'!A:M,10,FALSE)</f>
        <v>#N/A</v>
      </c>
    </row>
    <row r="175" spans="1:15">
      <c r="A175" s="412"/>
      <c r="B175" s="413"/>
      <c r="C175" s="417" t="s">
        <v>990</v>
      </c>
      <c r="D175" s="427" t="s">
        <v>1266</v>
      </c>
      <c r="E175" s="414"/>
      <c r="F175" s="557"/>
      <c r="G175" s="558"/>
      <c r="H175" s="481">
        <v>40</v>
      </c>
      <c r="I175" s="422" t="s">
        <v>1346</v>
      </c>
      <c r="J175" s="529" t="s">
        <v>1347</v>
      </c>
      <c r="K175" s="413" t="s">
        <v>994</v>
      </c>
      <c r="L175" s="423" t="s">
        <v>13</v>
      </c>
      <c r="M175" s="433" t="s">
        <v>1269</v>
      </c>
      <c r="N175" s="417" t="e">
        <f>Tabla_S9_ELECTRIC[[#This Row],[PLANIFIC.]]=#REF!</f>
        <v>#REF!</v>
      </c>
      <c r="O175" s="417" t="e">
        <f>VLOOKUP(Tabla_S9_ELECTRIC[[#This Row],[OT]],'[1]&gt;30 DIES'!A:M,10,FALSE)</f>
        <v>#N/A</v>
      </c>
    </row>
    <row r="176" spans="1:15">
      <c r="A176" s="412"/>
      <c r="B176" s="413"/>
      <c r="C176" s="417" t="s">
        <v>990</v>
      </c>
      <c r="D176" s="427" t="s">
        <v>1266</v>
      </c>
      <c r="E176" s="414"/>
      <c r="F176" s="557"/>
      <c r="G176" s="558"/>
      <c r="H176" s="481">
        <v>41</v>
      </c>
      <c r="I176" s="422" t="s">
        <v>1348</v>
      </c>
      <c r="J176" s="529" t="s">
        <v>1349</v>
      </c>
      <c r="K176" s="413" t="s">
        <v>994</v>
      </c>
      <c r="L176" s="481" t="s">
        <v>28</v>
      </c>
      <c r="M176" s="433" t="s">
        <v>1269</v>
      </c>
      <c r="N176" s="417" t="e">
        <f>Tabla_S9_ELECTRIC[[#This Row],[PLANIFIC.]]=#REF!</f>
        <v>#REF!</v>
      </c>
      <c r="O176" s="417" t="e">
        <f>VLOOKUP(Tabla_S9_ELECTRIC[[#This Row],[OT]],'[1]&gt;30 DIES'!A:M,10,FALSE)</f>
        <v>#N/A</v>
      </c>
    </row>
    <row r="177" spans="1:15">
      <c r="A177" s="412"/>
      <c r="B177" s="413"/>
      <c r="C177" s="417" t="s">
        <v>990</v>
      </c>
      <c r="D177" s="427" t="s">
        <v>1266</v>
      </c>
      <c r="E177" s="414"/>
      <c r="F177" s="557"/>
      <c r="G177" s="558"/>
      <c r="H177" s="481">
        <v>42</v>
      </c>
      <c r="I177" s="422" t="s">
        <v>1350</v>
      </c>
      <c r="J177" s="529" t="s">
        <v>1351</v>
      </c>
      <c r="K177" s="413" t="s">
        <v>994</v>
      </c>
      <c r="L177" s="423" t="s">
        <v>13</v>
      </c>
      <c r="M177" s="433" t="s">
        <v>1269</v>
      </c>
      <c r="N177" s="417" t="e">
        <f>Tabla_S9_ELECTRIC[[#This Row],[PLANIFIC.]]=#REF!</f>
        <v>#REF!</v>
      </c>
      <c r="O177" s="417" t="e">
        <f>VLOOKUP(Tabla_S9_ELECTRIC[[#This Row],[OT]],'[1]&gt;30 DIES'!A:M,10,FALSE)</f>
        <v>#N/A</v>
      </c>
    </row>
    <row r="178" spans="1:15">
      <c r="A178" s="412"/>
      <c r="B178" s="413"/>
      <c r="C178" s="417" t="s">
        <v>990</v>
      </c>
      <c r="D178" s="427" t="s">
        <v>1266</v>
      </c>
      <c r="E178" s="414"/>
      <c r="F178" s="557"/>
      <c r="G178" s="558"/>
      <c r="H178" s="481">
        <v>43</v>
      </c>
      <c r="I178" s="422" t="s">
        <v>1352</v>
      </c>
      <c r="J178" s="529" t="s">
        <v>1353</v>
      </c>
      <c r="K178" s="413" t="s">
        <v>994</v>
      </c>
      <c r="L178" s="481" t="s">
        <v>28</v>
      </c>
      <c r="M178" s="433" t="s">
        <v>1269</v>
      </c>
      <c r="N178" s="417" t="e">
        <f>Tabla_S9_ELECTRIC[[#This Row],[PLANIFIC.]]=#REF!</f>
        <v>#REF!</v>
      </c>
      <c r="O178" s="417" t="e">
        <f>VLOOKUP(Tabla_S9_ELECTRIC[[#This Row],[OT]],'[1]&gt;30 DIES'!A:M,10,FALSE)</f>
        <v>#N/A</v>
      </c>
    </row>
    <row r="179" spans="1:15">
      <c r="A179" s="412"/>
      <c r="B179" s="413"/>
      <c r="C179" s="417" t="s">
        <v>990</v>
      </c>
      <c r="D179" s="427" t="s">
        <v>1266</v>
      </c>
      <c r="E179" s="414"/>
      <c r="F179" s="557"/>
      <c r="G179" s="558"/>
      <c r="H179" s="481">
        <v>44</v>
      </c>
      <c r="I179" s="422" t="s">
        <v>1354</v>
      </c>
      <c r="J179" s="529" t="s">
        <v>1355</v>
      </c>
      <c r="K179" s="413" t="s">
        <v>994</v>
      </c>
      <c r="L179" s="423" t="s">
        <v>13</v>
      </c>
      <c r="M179" s="433" t="s">
        <v>1269</v>
      </c>
      <c r="N179" s="417" t="e">
        <f>Tabla_S9_ELECTRIC[[#This Row],[PLANIFIC.]]=#REF!</f>
        <v>#REF!</v>
      </c>
      <c r="O179" s="417" t="e">
        <f>VLOOKUP(Tabla_S9_ELECTRIC[[#This Row],[OT]],'[1]&gt;30 DIES'!A:M,10,FALSE)</f>
        <v>#N/A</v>
      </c>
    </row>
    <row r="180" spans="1:15">
      <c r="A180" s="412"/>
      <c r="B180" s="413"/>
      <c r="C180" s="417" t="s">
        <v>990</v>
      </c>
      <c r="D180" s="427" t="s">
        <v>1266</v>
      </c>
      <c r="E180" s="414"/>
      <c r="F180" s="557"/>
      <c r="G180" s="558"/>
      <c r="H180" s="481">
        <v>45</v>
      </c>
      <c r="I180" s="422" t="s">
        <v>1356</v>
      </c>
      <c r="J180" s="529" t="s">
        <v>1357</v>
      </c>
      <c r="K180" s="413" t="s">
        <v>994</v>
      </c>
      <c r="L180" s="481" t="s">
        <v>28</v>
      </c>
      <c r="M180" s="433" t="s">
        <v>1269</v>
      </c>
      <c r="N180" s="417" t="e">
        <f>Tabla_S9_ELECTRIC[[#This Row],[PLANIFIC.]]=#REF!</f>
        <v>#REF!</v>
      </c>
      <c r="O180" s="417" t="e">
        <f>VLOOKUP(Tabla_S9_ELECTRIC[[#This Row],[OT]],'[1]&gt;30 DIES'!A:M,10,FALSE)</f>
        <v>#N/A</v>
      </c>
    </row>
    <row r="181" spans="1:15">
      <c r="A181" s="412"/>
      <c r="B181" s="413"/>
      <c r="C181" s="417" t="s">
        <v>990</v>
      </c>
      <c r="D181" s="427" t="s">
        <v>1266</v>
      </c>
      <c r="E181" s="414"/>
      <c r="F181" s="557"/>
      <c r="G181" s="558"/>
      <c r="H181" s="481">
        <v>46</v>
      </c>
      <c r="I181" s="422" t="s">
        <v>1358</v>
      </c>
      <c r="J181" s="529" t="s">
        <v>1359</v>
      </c>
      <c r="K181" s="413" t="s">
        <v>994</v>
      </c>
      <c r="L181" s="481" t="s">
        <v>28</v>
      </c>
      <c r="M181" s="433" t="s">
        <v>1269</v>
      </c>
      <c r="N181" s="417" t="e">
        <f>Tabla_S9_ELECTRIC[[#This Row],[PLANIFIC.]]=#REF!</f>
        <v>#REF!</v>
      </c>
      <c r="O181" s="417" t="e">
        <f>VLOOKUP(Tabla_S9_ELECTRIC[[#This Row],[OT]],'[1]&gt;30 DIES'!A:M,10,FALSE)</f>
        <v>#N/A</v>
      </c>
    </row>
    <row r="182" spans="1:15">
      <c r="A182" s="421"/>
      <c r="B182" s="422"/>
      <c r="C182" s="417" t="s">
        <v>990</v>
      </c>
      <c r="D182" s="422" t="s">
        <v>1360</v>
      </c>
      <c r="E182" s="434"/>
      <c r="F182" s="435"/>
      <c r="G182" s="442"/>
      <c r="H182" s="423">
        <v>1</v>
      </c>
      <c r="I182" s="422" t="s">
        <v>1361</v>
      </c>
      <c r="J182" s="422" t="s">
        <v>1362</v>
      </c>
      <c r="K182" s="422" t="s">
        <v>994</v>
      </c>
      <c r="L182" s="423" t="s">
        <v>46</v>
      </c>
      <c r="M182" s="437" t="s">
        <v>1363</v>
      </c>
      <c r="N182" s="467" t="e">
        <f>Tabla_S9_ELECTRIC[[#This Row],[PLANIFIC.]]=#REF!</f>
        <v>#REF!</v>
      </c>
      <c r="O182" s="423" t="e">
        <f>VLOOKUP(Tabla_S9_ELECTRIC[[#This Row],[OT]],'[1]&gt;30 DIES'!A:M,10,FALSE)</f>
        <v>#N/A</v>
      </c>
    </row>
    <row r="183" spans="1:15">
      <c r="A183" s="412"/>
      <c r="B183" s="413"/>
      <c r="C183" s="417" t="s">
        <v>990</v>
      </c>
      <c r="D183" s="413" t="s">
        <v>1360</v>
      </c>
      <c r="E183" s="414"/>
      <c r="F183" s="420"/>
      <c r="G183" s="420"/>
      <c r="H183" s="417">
        <v>2</v>
      </c>
      <c r="I183" s="413" t="s">
        <v>1364</v>
      </c>
      <c r="J183" s="413" t="s">
        <v>1365</v>
      </c>
      <c r="K183" s="413" t="s">
        <v>994</v>
      </c>
      <c r="L183" s="417" t="s">
        <v>13</v>
      </c>
      <c r="M183" s="418" t="s">
        <v>1363</v>
      </c>
      <c r="N183" s="419" t="e">
        <f>Tabla_S9_ELECTRIC[[#This Row],[PLANIFIC.]]=#REF!</f>
        <v>#REF!</v>
      </c>
      <c r="O183" s="417" t="e">
        <f>VLOOKUP(Tabla_S9_ELECTRIC[[#This Row],[OT]],'[1]&gt;30 DIES'!A:M,10,FALSE)</f>
        <v>#N/A</v>
      </c>
    </row>
    <row r="184" spans="1:15">
      <c r="A184" s="412"/>
      <c r="B184" s="413"/>
      <c r="C184" s="417" t="s">
        <v>990</v>
      </c>
      <c r="D184" s="413" t="s">
        <v>1360</v>
      </c>
      <c r="E184" s="414"/>
      <c r="F184" s="420"/>
      <c r="G184" s="442"/>
      <c r="H184" s="417">
        <v>3</v>
      </c>
      <c r="I184" s="413" t="s">
        <v>1366</v>
      </c>
      <c r="J184" s="413" t="s">
        <v>1367</v>
      </c>
      <c r="K184" s="413" t="s">
        <v>994</v>
      </c>
      <c r="L184" s="417" t="s">
        <v>46</v>
      </c>
      <c r="M184" s="418" t="s">
        <v>1363</v>
      </c>
      <c r="N184" s="419" t="e">
        <f>Tabla_S9_ELECTRIC[[#This Row],[PLANIFIC.]]=#REF!</f>
        <v>#REF!</v>
      </c>
      <c r="O184" s="417" t="e">
        <f>VLOOKUP(Tabla_S9_ELECTRIC[[#This Row],[OT]],'[1]&gt;30 DIES'!A:M,10,FALSE)</f>
        <v>#N/A</v>
      </c>
    </row>
    <row r="185" spans="1:15">
      <c r="A185" s="412"/>
      <c r="B185" s="413"/>
      <c r="C185" s="417" t="s">
        <v>990</v>
      </c>
      <c r="D185" s="413" t="s">
        <v>1360</v>
      </c>
      <c r="E185" s="414"/>
      <c r="F185" s="420"/>
      <c r="G185" s="420"/>
      <c r="H185" s="417">
        <v>4</v>
      </c>
      <c r="I185" s="413" t="s">
        <v>1368</v>
      </c>
      <c r="J185" s="413" t="s">
        <v>1369</v>
      </c>
      <c r="K185" s="413" t="s">
        <v>994</v>
      </c>
      <c r="L185" s="417" t="s">
        <v>13</v>
      </c>
      <c r="M185" s="418" t="s">
        <v>1363</v>
      </c>
      <c r="N185" s="419" t="e">
        <f>Tabla_S9_ELECTRIC[[#This Row],[PLANIFIC.]]=#REF!</f>
        <v>#REF!</v>
      </c>
      <c r="O185" s="417" t="e">
        <f>VLOOKUP(Tabla_S9_ELECTRIC[[#This Row],[OT]],'[1]&gt;30 DIES'!A:M,10,FALSE)</f>
        <v>#N/A</v>
      </c>
    </row>
    <row r="186" spans="1:15">
      <c r="A186" s="412"/>
      <c r="B186" s="413"/>
      <c r="C186" s="417" t="s">
        <v>990</v>
      </c>
      <c r="D186" s="413" t="s">
        <v>1360</v>
      </c>
      <c r="E186" s="414"/>
      <c r="F186" s="420"/>
      <c r="G186" s="435"/>
      <c r="H186" s="417">
        <v>5</v>
      </c>
      <c r="I186" s="413" t="s">
        <v>1370</v>
      </c>
      <c r="J186" s="413" t="s">
        <v>1371</v>
      </c>
      <c r="K186" s="413" t="s">
        <v>994</v>
      </c>
      <c r="L186" s="417" t="s">
        <v>13</v>
      </c>
      <c r="M186" s="418" t="s">
        <v>1363</v>
      </c>
      <c r="N186" s="419" t="e">
        <f>Tabla_S9_ELECTRIC[[#This Row],[PLANIFIC.]]=#REF!</f>
        <v>#REF!</v>
      </c>
      <c r="O186" s="417" t="e">
        <f>VLOOKUP(Tabla_S9_ELECTRIC[[#This Row],[OT]],'[1]&gt;30 DIES'!A:M,10,FALSE)</f>
        <v>#N/A</v>
      </c>
    </row>
    <row r="187" spans="1:15">
      <c r="A187" s="412"/>
      <c r="B187" s="413"/>
      <c r="C187" s="417" t="s">
        <v>990</v>
      </c>
      <c r="D187" s="413" t="s">
        <v>1360</v>
      </c>
      <c r="E187" s="414"/>
      <c r="F187" s="420"/>
      <c r="G187" s="420"/>
      <c r="H187" s="417">
        <v>6</v>
      </c>
      <c r="I187" s="413" t="s">
        <v>1372</v>
      </c>
      <c r="J187" s="413" t="s">
        <v>1373</v>
      </c>
      <c r="K187" s="413" t="s">
        <v>994</v>
      </c>
      <c r="L187" s="417" t="s">
        <v>13</v>
      </c>
      <c r="M187" s="418" t="s">
        <v>1363</v>
      </c>
      <c r="N187" s="419" t="e">
        <f>Tabla_S9_ELECTRIC[[#This Row],[PLANIFIC.]]=#REF!</f>
        <v>#REF!</v>
      </c>
      <c r="O187" s="417" t="e">
        <f>VLOOKUP(Tabla_S9_ELECTRIC[[#This Row],[OT]],'[1]&gt;30 DIES'!A:M,10,FALSE)</f>
        <v>#N/A</v>
      </c>
    </row>
    <row r="188" spans="1:15">
      <c r="A188" s="412"/>
      <c r="B188" s="413"/>
      <c r="C188" s="417" t="s">
        <v>990</v>
      </c>
      <c r="D188" s="413" t="s">
        <v>1360</v>
      </c>
      <c r="E188" s="414"/>
      <c r="F188" s="420"/>
      <c r="G188" s="435"/>
      <c r="H188" s="417">
        <v>7</v>
      </c>
      <c r="I188" s="413" t="s">
        <v>1374</v>
      </c>
      <c r="J188" s="413" t="s">
        <v>1375</v>
      </c>
      <c r="K188" s="413" t="s">
        <v>994</v>
      </c>
      <c r="L188" s="417" t="s">
        <v>13</v>
      </c>
      <c r="M188" s="418" t="s">
        <v>1363</v>
      </c>
      <c r="N188" s="419" t="e">
        <f>Tabla_S9_ELECTRIC[[#This Row],[PLANIFIC.]]=#REF!</f>
        <v>#REF!</v>
      </c>
      <c r="O188" s="417" t="e">
        <f>VLOOKUP(Tabla_S9_ELECTRIC[[#This Row],[OT]],'[1]&gt;30 DIES'!A:M,10,FALSE)</f>
        <v>#N/A</v>
      </c>
    </row>
    <row r="189" spans="1:15">
      <c r="A189" s="412"/>
      <c r="B189" s="413"/>
      <c r="C189" s="417" t="s">
        <v>990</v>
      </c>
      <c r="D189" s="413" t="s">
        <v>1360</v>
      </c>
      <c r="E189" s="414"/>
      <c r="F189" s="420"/>
      <c r="G189" s="443"/>
      <c r="H189" s="417">
        <v>8</v>
      </c>
      <c r="I189" s="413" t="s">
        <v>1376</v>
      </c>
      <c r="J189" s="413" t="s">
        <v>1377</v>
      </c>
      <c r="K189" s="413" t="s">
        <v>994</v>
      </c>
      <c r="L189" s="417" t="s">
        <v>46</v>
      </c>
      <c r="M189" s="418" t="s">
        <v>1363</v>
      </c>
      <c r="N189" s="419" t="e">
        <f>Tabla_S9_ELECTRIC[[#This Row],[PLANIFIC.]]=#REF!</f>
        <v>#REF!</v>
      </c>
      <c r="O189" s="417" t="e">
        <f>VLOOKUP(Tabla_S9_ELECTRIC[[#This Row],[OT]],'[1]&gt;30 DIES'!A:M,10,FALSE)</f>
        <v>#N/A</v>
      </c>
    </row>
    <row r="190" spans="1:15">
      <c r="A190" s="412"/>
      <c r="B190" s="413"/>
      <c r="C190" s="417" t="s">
        <v>990</v>
      </c>
      <c r="D190" s="413" t="s">
        <v>1360</v>
      </c>
      <c r="E190" s="414"/>
      <c r="F190" s="420"/>
      <c r="G190" s="435"/>
      <c r="H190" s="417">
        <v>9</v>
      </c>
      <c r="I190" s="413" t="s">
        <v>1378</v>
      </c>
      <c r="J190" s="413" t="s">
        <v>1379</v>
      </c>
      <c r="K190" s="413" t="s">
        <v>994</v>
      </c>
      <c r="L190" s="417" t="s">
        <v>13</v>
      </c>
      <c r="M190" s="418" t="s">
        <v>1363</v>
      </c>
      <c r="N190" s="419" t="e">
        <f>Tabla_S9_ELECTRIC[[#This Row],[PLANIFIC.]]=#REF!</f>
        <v>#REF!</v>
      </c>
      <c r="O190" s="417" t="e">
        <f>VLOOKUP(Tabla_S9_ELECTRIC[[#This Row],[OT]],'[1]&gt;30 DIES'!A:M,10,FALSE)</f>
        <v>#N/A</v>
      </c>
    </row>
    <row r="191" spans="1:15">
      <c r="A191" s="412"/>
      <c r="B191" s="413"/>
      <c r="C191" s="417" t="s">
        <v>990</v>
      </c>
      <c r="D191" s="413" t="s">
        <v>1360</v>
      </c>
      <c r="E191" s="414"/>
      <c r="F191" s="420"/>
      <c r="G191" s="443"/>
      <c r="H191" s="417">
        <v>10</v>
      </c>
      <c r="I191" s="413" t="s">
        <v>1380</v>
      </c>
      <c r="J191" s="413" t="s">
        <v>1381</v>
      </c>
      <c r="K191" s="413" t="s">
        <v>994</v>
      </c>
      <c r="L191" s="417" t="s">
        <v>13</v>
      </c>
      <c r="M191" s="418" t="s">
        <v>1363</v>
      </c>
      <c r="N191" s="419" t="e">
        <f>Tabla_S9_ELECTRIC[[#This Row],[PLANIFIC.]]=#REF!</f>
        <v>#REF!</v>
      </c>
      <c r="O191" s="417" t="e">
        <f>VLOOKUP(Tabla_S9_ELECTRIC[[#This Row],[OT]],'[1]&gt;30 DIES'!A:M,10,FALSE)</f>
        <v>#N/A</v>
      </c>
    </row>
    <row r="192" spans="1:15">
      <c r="A192" s="412"/>
      <c r="B192" s="413"/>
      <c r="C192" s="417" t="s">
        <v>990</v>
      </c>
      <c r="D192" s="413" t="s">
        <v>1360</v>
      </c>
      <c r="E192" s="414"/>
      <c r="F192" s="420"/>
      <c r="G192" s="442"/>
      <c r="H192" s="417">
        <v>11</v>
      </c>
      <c r="I192" s="413" t="s">
        <v>1382</v>
      </c>
      <c r="J192" s="413" t="s">
        <v>1383</v>
      </c>
      <c r="K192" s="413" t="s">
        <v>994</v>
      </c>
      <c r="L192" s="417" t="s">
        <v>13</v>
      </c>
      <c r="M192" s="418" t="s">
        <v>1363</v>
      </c>
      <c r="N192" s="419" t="e">
        <f>Tabla_S9_ELECTRIC[[#This Row],[PLANIFIC.]]=#REF!</f>
        <v>#REF!</v>
      </c>
      <c r="O192" s="417" t="e">
        <f>VLOOKUP(Tabla_S9_ELECTRIC[[#This Row],[OT]],'[1]&gt;30 DIES'!A:M,10,FALSE)</f>
        <v>#N/A</v>
      </c>
    </row>
    <row r="193" spans="1:15">
      <c r="A193" s="412"/>
      <c r="B193" s="413"/>
      <c r="C193" s="417" t="s">
        <v>990</v>
      </c>
      <c r="D193" s="413" t="s">
        <v>1360</v>
      </c>
      <c r="E193" s="414"/>
      <c r="F193" s="420"/>
      <c r="G193" s="443"/>
      <c r="H193" s="417">
        <v>12</v>
      </c>
      <c r="I193" s="413" t="s">
        <v>1384</v>
      </c>
      <c r="J193" s="413" t="s">
        <v>1385</v>
      </c>
      <c r="K193" s="413" t="s">
        <v>994</v>
      </c>
      <c r="L193" s="417" t="s">
        <v>13</v>
      </c>
      <c r="M193" s="418" t="s">
        <v>1363</v>
      </c>
      <c r="N193" s="419" t="e">
        <f>Tabla_S9_ELECTRIC[[#This Row],[PLANIFIC.]]=#REF!</f>
        <v>#REF!</v>
      </c>
      <c r="O193" s="417" t="e">
        <f>VLOOKUP(Tabla_S9_ELECTRIC[[#This Row],[OT]],'[1]&gt;30 DIES'!A:M,10,FALSE)</f>
        <v>#N/A</v>
      </c>
    </row>
    <row r="194" spans="1:15">
      <c r="A194" s="412"/>
      <c r="B194" s="413"/>
      <c r="C194" s="417" t="s">
        <v>990</v>
      </c>
      <c r="D194" s="413" t="s">
        <v>1360</v>
      </c>
      <c r="E194" s="414"/>
      <c r="F194" s="420"/>
      <c r="G194" s="442"/>
      <c r="H194" s="417">
        <v>13</v>
      </c>
      <c r="I194" s="413" t="s">
        <v>1014</v>
      </c>
      <c r="J194" s="413" t="s">
        <v>1015</v>
      </c>
      <c r="K194" s="413" t="s">
        <v>994</v>
      </c>
      <c r="L194" s="417" t="s">
        <v>46</v>
      </c>
      <c r="M194" s="418" t="s">
        <v>1363</v>
      </c>
      <c r="N194" s="419" t="e">
        <f>Tabla_S9_ELECTRIC[[#This Row],[PLANIFIC.]]=#REF!</f>
        <v>#REF!</v>
      </c>
      <c r="O194" s="417" t="e">
        <f>VLOOKUP(Tabla_S9_ELECTRIC[[#This Row],[OT]],'[1]&gt;30 DIES'!A:M,10,FALSE)</f>
        <v>#N/A</v>
      </c>
    </row>
    <row r="195" spans="1:15">
      <c r="A195" s="412"/>
      <c r="B195" s="413"/>
      <c r="C195" s="417" t="s">
        <v>990</v>
      </c>
      <c r="D195" s="413" t="s">
        <v>1360</v>
      </c>
      <c r="E195" s="414"/>
      <c r="F195" s="420"/>
      <c r="G195" s="443"/>
      <c r="H195" s="417">
        <v>14</v>
      </c>
      <c r="I195" s="413" t="s">
        <v>1004</v>
      </c>
      <c r="J195" s="413" t="s">
        <v>1005</v>
      </c>
      <c r="K195" s="413" t="s">
        <v>994</v>
      </c>
      <c r="L195" s="417" t="s">
        <v>265</v>
      </c>
      <c r="M195" s="418" t="s">
        <v>1363</v>
      </c>
      <c r="N195" s="419" t="e">
        <f>Tabla_S9_ELECTRIC[[#This Row],[PLANIFIC.]]=#REF!</f>
        <v>#REF!</v>
      </c>
      <c r="O195" s="417" t="e">
        <f>VLOOKUP(Tabla_S9_ELECTRIC[[#This Row],[OT]],'[1]&gt;30 DIES'!A:M,10,FALSE)</f>
        <v>#N/A</v>
      </c>
    </row>
    <row r="196" spans="1:15">
      <c r="A196" s="412"/>
      <c r="B196" s="413"/>
      <c r="C196" s="417" t="s">
        <v>990</v>
      </c>
      <c r="D196" s="413" t="s">
        <v>1360</v>
      </c>
      <c r="E196" s="414"/>
      <c r="F196" s="420"/>
      <c r="G196" s="435"/>
      <c r="H196" s="417">
        <v>15</v>
      </c>
      <c r="I196" s="413" t="s">
        <v>1386</v>
      </c>
      <c r="J196" s="413" t="s">
        <v>1387</v>
      </c>
      <c r="K196" s="413" t="s">
        <v>994</v>
      </c>
      <c r="L196" s="417" t="s">
        <v>28</v>
      </c>
      <c r="M196" s="418" t="s">
        <v>1363</v>
      </c>
      <c r="N196" s="419" t="e">
        <f>Tabla_S9_ELECTRIC[[#This Row],[PLANIFIC.]]=#REF!</f>
        <v>#REF!</v>
      </c>
      <c r="O196" s="417" t="e">
        <f>VLOOKUP(Tabla_S9_ELECTRIC[[#This Row],[OT]],'[1]&gt;30 DIES'!A:M,10,FALSE)</f>
        <v>#N/A</v>
      </c>
    </row>
    <row r="197" spans="1:15">
      <c r="A197" s="412"/>
      <c r="B197" s="413"/>
      <c r="C197" s="417" t="s">
        <v>990</v>
      </c>
      <c r="D197" s="413" t="s">
        <v>1360</v>
      </c>
      <c r="E197" s="414"/>
      <c r="F197" s="420"/>
      <c r="G197" s="443"/>
      <c r="H197" s="417">
        <v>16</v>
      </c>
      <c r="I197" s="413" t="s">
        <v>1008</v>
      </c>
      <c r="J197" s="413" t="s">
        <v>1009</v>
      </c>
      <c r="K197" s="413" t="s">
        <v>994</v>
      </c>
      <c r="L197" s="417" t="s">
        <v>265</v>
      </c>
      <c r="M197" s="418" t="s">
        <v>1363</v>
      </c>
      <c r="N197" s="419" t="e">
        <f>Tabla_S9_ELECTRIC[[#This Row],[PLANIFIC.]]=#REF!</f>
        <v>#REF!</v>
      </c>
      <c r="O197" s="417" t="e">
        <f>VLOOKUP(Tabla_S9_ELECTRIC[[#This Row],[OT]],'[1]&gt;30 DIES'!A:M,10,FALSE)</f>
        <v>#N/A</v>
      </c>
    </row>
    <row r="198" spans="1:15">
      <c r="A198" s="412"/>
      <c r="B198" s="413"/>
      <c r="C198" s="417" t="s">
        <v>990</v>
      </c>
      <c r="D198" s="413" t="s">
        <v>1360</v>
      </c>
      <c r="E198" s="414"/>
      <c r="F198" s="420"/>
      <c r="G198" s="435"/>
      <c r="H198" s="417">
        <v>17</v>
      </c>
      <c r="I198" s="413" t="s">
        <v>1022</v>
      </c>
      <c r="J198" s="413" t="s">
        <v>1023</v>
      </c>
      <c r="K198" s="413" t="s">
        <v>994</v>
      </c>
      <c r="L198" s="417" t="s">
        <v>46</v>
      </c>
      <c r="M198" s="418" t="s">
        <v>1363</v>
      </c>
      <c r="N198" s="419" t="e">
        <f>Tabla_S9_ELECTRIC[[#This Row],[PLANIFIC.]]=#REF!</f>
        <v>#REF!</v>
      </c>
      <c r="O198" s="417" t="e">
        <f>VLOOKUP(Tabla_S9_ELECTRIC[[#This Row],[OT]],'[1]&gt;30 DIES'!A:M,10,FALSE)</f>
        <v>#N/A</v>
      </c>
    </row>
    <row r="199" spans="1:15">
      <c r="A199" s="412"/>
      <c r="B199" s="413"/>
      <c r="C199" s="417" t="s">
        <v>990</v>
      </c>
      <c r="D199" s="413" t="s">
        <v>1360</v>
      </c>
      <c r="E199" s="414"/>
      <c r="F199" s="420"/>
      <c r="G199" s="443"/>
      <c r="H199" s="417">
        <v>18</v>
      </c>
      <c r="I199" s="413" t="s">
        <v>1388</v>
      </c>
      <c r="J199" s="413" t="s">
        <v>1389</v>
      </c>
      <c r="K199" s="413" t="s">
        <v>994</v>
      </c>
      <c r="L199" s="417" t="s">
        <v>51</v>
      </c>
      <c r="M199" s="418" t="s">
        <v>1363</v>
      </c>
      <c r="N199" s="419" t="e">
        <f>Tabla_S9_ELECTRIC[[#This Row],[PLANIFIC.]]=#REF!</f>
        <v>#REF!</v>
      </c>
      <c r="O199" s="417" t="e">
        <f>VLOOKUP(Tabla_S9_ELECTRIC[[#This Row],[OT]],'[1]&gt;30 DIES'!A:M,10,FALSE)</f>
        <v>#N/A</v>
      </c>
    </row>
    <row r="200" spans="1:15">
      <c r="A200" s="412"/>
      <c r="B200" s="413"/>
      <c r="C200" s="417" t="s">
        <v>990</v>
      </c>
      <c r="D200" s="413" t="s">
        <v>1360</v>
      </c>
      <c r="E200" s="414"/>
      <c r="F200" s="420"/>
      <c r="G200" s="442"/>
      <c r="H200" s="417">
        <v>19</v>
      </c>
      <c r="I200" s="413" t="s">
        <v>1390</v>
      </c>
      <c r="J200" s="413" t="s">
        <v>1391</v>
      </c>
      <c r="K200" s="413" t="s">
        <v>994</v>
      </c>
      <c r="L200" s="417" t="s">
        <v>13</v>
      </c>
      <c r="M200" s="418" t="s">
        <v>1363</v>
      </c>
      <c r="N200" s="419" t="e">
        <f>Tabla_S9_ELECTRIC[[#This Row],[PLANIFIC.]]=#REF!</f>
        <v>#REF!</v>
      </c>
      <c r="O200" s="417" t="e">
        <f>VLOOKUP(Tabla_S9_ELECTRIC[[#This Row],[OT]],'[1]&gt;30 DIES'!A:M,10,FALSE)</f>
        <v>#N/A</v>
      </c>
    </row>
    <row r="201" spans="1:15">
      <c r="A201" s="412"/>
      <c r="B201" s="413"/>
      <c r="C201" s="417" t="s">
        <v>990</v>
      </c>
      <c r="D201" s="413" t="s">
        <v>1360</v>
      </c>
      <c r="E201" s="414"/>
      <c r="F201" s="420"/>
      <c r="G201" s="443"/>
      <c r="H201" s="417">
        <v>20</v>
      </c>
      <c r="I201" s="413" t="s">
        <v>1392</v>
      </c>
      <c r="J201" s="413" t="s">
        <v>1393</v>
      </c>
      <c r="K201" s="413" t="s">
        <v>994</v>
      </c>
      <c r="L201" s="417" t="s">
        <v>13</v>
      </c>
      <c r="M201" s="418" t="s">
        <v>1363</v>
      </c>
      <c r="N201" s="419" t="e">
        <f>Tabla_S9_ELECTRIC[[#This Row],[PLANIFIC.]]=#REF!</f>
        <v>#REF!</v>
      </c>
      <c r="O201" s="417" t="e">
        <f>VLOOKUP(Tabla_S9_ELECTRIC[[#This Row],[OT]],'[1]&gt;30 DIES'!A:M,10,FALSE)</f>
        <v>#N/A</v>
      </c>
    </row>
    <row r="202" spans="1:15">
      <c r="A202" s="412"/>
      <c r="B202" s="413"/>
      <c r="C202" s="417" t="s">
        <v>990</v>
      </c>
      <c r="D202" s="413" t="s">
        <v>1360</v>
      </c>
      <c r="E202" s="414"/>
      <c r="F202" s="420"/>
      <c r="G202" s="442"/>
      <c r="H202" s="417">
        <v>21</v>
      </c>
      <c r="I202" s="413" t="s">
        <v>1394</v>
      </c>
      <c r="J202" s="413" t="s">
        <v>1395</v>
      </c>
      <c r="K202" s="413" t="s">
        <v>994</v>
      </c>
      <c r="L202" s="417" t="s">
        <v>13</v>
      </c>
      <c r="M202" s="418" t="s">
        <v>1363</v>
      </c>
      <c r="N202" s="419" t="e">
        <f>Tabla_S9_ELECTRIC[[#This Row],[PLANIFIC.]]=#REF!</f>
        <v>#REF!</v>
      </c>
      <c r="O202" s="417" t="e">
        <f>VLOOKUP(Tabla_S9_ELECTRIC[[#This Row],[OT]],'[1]&gt;30 DIES'!A:M,10,FALSE)</f>
        <v>#N/A</v>
      </c>
    </row>
    <row r="203" spans="1:15">
      <c r="A203" s="412"/>
      <c r="B203" s="413"/>
      <c r="C203" s="417" t="s">
        <v>990</v>
      </c>
      <c r="D203" s="413" t="s">
        <v>1360</v>
      </c>
      <c r="E203" s="414"/>
      <c r="F203" s="420"/>
      <c r="G203" s="443"/>
      <c r="H203" s="417">
        <v>22</v>
      </c>
      <c r="I203" s="413" t="s">
        <v>1396</v>
      </c>
      <c r="J203" s="413" t="s">
        <v>1397</v>
      </c>
      <c r="K203" s="413" t="s">
        <v>994</v>
      </c>
      <c r="L203" s="417" t="s">
        <v>13</v>
      </c>
      <c r="M203" s="418" t="s">
        <v>1363</v>
      </c>
      <c r="N203" s="419" t="e">
        <f>Tabla_S9_ELECTRIC[[#This Row],[PLANIFIC.]]=#REF!</f>
        <v>#REF!</v>
      </c>
      <c r="O203" s="417" t="e">
        <f>VLOOKUP(Tabla_S9_ELECTRIC[[#This Row],[OT]],'[1]&gt;30 DIES'!A:M,10,FALSE)</f>
        <v>#N/A</v>
      </c>
    </row>
    <row r="204" spans="1:15">
      <c r="A204" s="412"/>
      <c r="B204" s="413"/>
      <c r="C204" s="417" t="s">
        <v>990</v>
      </c>
      <c r="D204" s="413" t="s">
        <v>1360</v>
      </c>
      <c r="E204" s="414"/>
      <c r="F204" s="420"/>
      <c r="G204" s="442"/>
      <c r="H204" s="417">
        <v>23</v>
      </c>
      <c r="I204" s="413" t="s">
        <v>1030</v>
      </c>
      <c r="J204" s="413" t="s">
        <v>1031</v>
      </c>
      <c r="K204" s="413" t="s">
        <v>994</v>
      </c>
      <c r="L204" s="417" t="s">
        <v>46</v>
      </c>
      <c r="M204" s="418" t="s">
        <v>1363</v>
      </c>
      <c r="N204" s="419" t="e">
        <f>Tabla_S9_ELECTRIC[[#This Row],[PLANIFIC.]]=#REF!</f>
        <v>#REF!</v>
      </c>
      <c r="O204" s="417" t="e">
        <f>VLOOKUP(Tabla_S9_ELECTRIC[[#This Row],[OT]],'[1]&gt;30 DIES'!A:M,10,FALSE)</f>
        <v>#N/A</v>
      </c>
    </row>
    <row r="205" spans="1:15">
      <c r="A205" s="412"/>
      <c r="B205" s="413"/>
      <c r="C205" s="417" t="s">
        <v>990</v>
      </c>
      <c r="D205" s="413" t="s">
        <v>1360</v>
      </c>
      <c r="E205" s="414"/>
      <c r="F205" s="420"/>
      <c r="G205" s="420"/>
      <c r="H205" s="417">
        <v>24</v>
      </c>
      <c r="I205" s="413" t="s">
        <v>1018</v>
      </c>
      <c r="J205" s="413" t="s">
        <v>1019</v>
      </c>
      <c r="K205" s="413" t="s">
        <v>994</v>
      </c>
      <c r="L205" s="417" t="s">
        <v>13</v>
      </c>
      <c r="M205" s="418" t="s">
        <v>1363</v>
      </c>
      <c r="N205" s="419" t="e">
        <f>Tabla_S9_ELECTRIC[[#This Row],[PLANIFIC.]]=#REF!</f>
        <v>#REF!</v>
      </c>
      <c r="O205" s="417" t="e">
        <f>VLOOKUP(Tabla_S9_ELECTRIC[[#This Row],[OT]],'[1]&gt;30 DIES'!A:M,10,FALSE)</f>
        <v>#N/A</v>
      </c>
    </row>
    <row r="206" spans="1:15">
      <c r="A206" s="412"/>
      <c r="B206" s="413"/>
      <c r="C206" s="417" t="s">
        <v>990</v>
      </c>
      <c r="D206" s="413" t="s">
        <v>1360</v>
      </c>
      <c r="E206" s="414"/>
      <c r="F206" s="420"/>
      <c r="G206" s="442"/>
      <c r="H206" s="417">
        <v>25</v>
      </c>
      <c r="I206" s="413" t="s">
        <v>1398</v>
      </c>
      <c r="J206" s="413" t="s">
        <v>1399</v>
      </c>
      <c r="K206" s="413" t="s">
        <v>994</v>
      </c>
      <c r="L206" s="417" t="s">
        <v>28</v>
      </c>
      <c r="M206" s="418" t="s">
        <v>1363</v>
      </c>
      <c r="N206" s="419" t="e">
        <f>Tabla_S9_ELECTRIC[[#This Row],[PLANIFIC.]]=#REF!</f>
        <v>#REF!</v>
      </c>
      <c r="O206" s="417" t="e">
        <f>VLOOKUP(Tabla_S9_ELECTRIC[[#This Row],[OT]],'[1]&gt;30 DIES'!A:M,10,FALSE)</f>
        <v>#N/A</v>
      </c>
    </row>
    <row r="207" spans="1:15">
      <c r="A207" s="412"/>
      <c r="B207" s="413"/>
      <c r="C207" s="417" t="s">
        <v>990</v>
      </c>
      <c r="D207" s="413" t="s">
        <v>1360</v>
      </c>
      <c r="E207" s="414"/>
      <c r="F207" s="420"/>
      <c r="G207" s="442"/>
      <c r="H207" s="417">
        <v>26</v>
      </c>
      <c r="I207" s="413" t="s">
        <v>1056</v>
      </c>
      <c r="J207" s="413" t="s">
        <v>1400</v>
      </c>
      <c r="K207" s="413" t="s">
        <v>994</v>
      </c>
      <c r="L207" s="417" t="s">
        <v>46</v>
      </c>
      <c r="M207" s="418" t="s">
        <v>1363</v>
      </c>
      <c r="N207" s="419" t="e">
        <f>Tabla_S9_ELECTRIC[[#This Row],[PLANIFIC.]]=#REF!</f>
        <v>#REF!</v>
      </c>
      <c r="O207" s="417" t="e">
        <f>VLOOKUP(Tabla_S9_ELECTRIC[[#This Row],[OT]],'[1]&gt;30 DIES'!A:M,10,FALSE)</f>
        <v>#N/A</v>
      </c>
    </row>
    <row r="208" spans="1:15">
      <c r="A208" s="412"/>
      <c r="B208" s="413"/>
      <c r="C208" s="417" t="s">
        <v>990</v>
      </c>
      <c r="D208" s="413" t="s">
        <v>1360</v>
      </c>
      <c r="E208" s="414"/>
      <c r="F208" s="420"/>
      <c r="G208" s="530"/>
      <c r="H208" s="481">
        <v>27</v>
      </c>
      <c r="I208" s="483" t="s">
        <v>1401</v>
      </c>
      <c r="J208" s="483" t="s">
        <v>1402</v>
      </c>
      <c r="K208" s="413" t="s">
        <v>994</v>
      </c>
      <c r="L208" s="417" t="s">
        <v>13</v>
      </c>
      <c r="M208" s="418" t="s">
        <v>1363</v>
      </c>
      <c r="N208" s="417" t="e">
        <f>Tabla_S9_ELECTRIC[[#This Row],[PLANIFIC.]]=#REF!</f>
        <v>#REF!</v>
      </c>
      <c r="O208" s="417" t="e">
        <f>VLOOKUP(Tabla_S9_ELECTRIC[[#This Row],[OT]],'[1]&gt;30 DIES'!A:M,10,FALSE)</f>
        <v>#N/A</v>
      </c>
    </row>
    <row r="209" spans="1:15">
      <c r="A209" s="412"/>
      <c r="B209" s="413"/>
      <c r="C209" s="417" t="s">
        <v>990</v>
      </c>
      <c r="D209" s="413" t="s">
        <v>1360</v>
      </c>
      <c r="E209" s="414"/>
      <c r="F209" s="420"/>
      <c r="G209" s="530"/>
      <c r="H209" s="481">
        <v>28</v>
      </c>
      <c r="I209" s="483" t="s">
        <v>1403</v>
      </c>
      <c r="J209" s="483" t="s">
        <v>1404</v>
      </c>
      <c r="K209" s="413" t="s">
        <v>994</v>
      </c>
      <c r="L209" s="417" t="s">
        <v>28</v>
      </c>
      <c r="M209" s="418" t="s">
        <v>1363</v>
      </c>
      <c r="N209" s="417" t="e">
        <f>Tabla_S9_ELECTRIC[[#This Row],[PLANIFIC.]]=#REF!</f>
        <v>#REF!</v>
      </c>
      <c r="O209" s="417" t="e">
        <f>VLOOKUP(Tabla_S9_ELECTRIC[[#This Row],[OT]],'[1]&gt;30 DIES'!A:M,10,FALSE)</f>
        <v>#N/A</v>
      </c>
    </row>
    <row r="210" spans="1:15">
      <c r="A210" s="412"/>
      <c r="B210" s="413"/>
      <c r="C210" s="417" t="s">
        <v>990</v>
      </c>
      <c r="D210" s="413" t="s">
        <v>1405</v>
      </c>
      <c r="E210" s="414"/>
      <c r="F210" s="420"/>
      <c r="G210" s="436"/>
      <c r="H210" s="423">
        <v>1</v>
      </c>
      <c r="I210" s="413" t="s">
        <v>1406</v>
      </c>
      <c r="J210" s="413" t="s">
        <v>1407</v>
      </c>
      <c r="K210" s="413" t="s">
        <v>994</v>
      </c>
      <c r="L210" s="417" t="s">
        <v>13</v>
      </c>
      <c r="M210" s="418" t="s">
        <v>1408</v>
      </c>
      <c r="N210" s="419" t="e">
        <f>Tabla_S9_ELECTRIC[[#This Row],[PLANIFIC.]]=#REF!</f>
        <v>#REF!</v>
      </c>
      <c r="O210" s="417" t="e">
        <f>VLOOKUP(Tabla_S9_ELECTRIC[[#This Row],[OT]],'[1]&gt;30 DIES'!A:M,10,FALSE)</f>
        <v>#N/A</v>
      </c>
    </row>
    <row r="211" spans="1:15">
      <c r="A211" s="412"/>
      <c r="B211" s="413"/>
      <c r="C211" s="417" t="s">
        <v>990</v>
      </c>
      <c r="D211" s="413" t="s">
        <v>1405</v>
      </c>
      <c r="E211" s="414"/>
      <c r="F211" s="420"/>
      <c r="G211" s="435"/>
      <c r="H211" s="417">
        <v>2</v>
      </c>
      <c r="I211" s="413" t="s">
        <v>1409</v>
      </c>
      <c r="J211" s="413" t="s">
        <v>1410</v>
      </c>
      <c r="K211" s="413" t="s">
        <v>994</v>
      </c>
      <c r="L211" s="417" t="s">
        <v>13</v>
      </c>
      <c r="M211" s="418" t="s">
        <v>1408</v>
      </c>
      <c r="N211" s="419" t="e">
        <f>Tabla_S9_ELECTRIC[[#This Row],[PLANIFIC.]]=#REF!</f>
        <v>#REF!</v>
      </c>
      <c r="O211" s="417" t="e">
        <f>VLOOKUP(Tabla_S9_ELECTRIC[[#This Row],[OT]],'[1]&gt;30 DIES'!A:M,10,FALSE)</f>
        <v>#N/A</v>
      </c>
    </row>
    <row r="212" spans="1:15">
      <c r="A212" s="412"/>
      <c r="B212" s="413"/>
      <c r="C212" s="417" t="s">
        <v>990</v>
      </c>
      <c r="D212" s="413" t="s">
        <v>1405</v>
      </c>
      <c r="E212" s="414"/>
      <c r="F212" s="415"/>
      <c r="G212" s="420"/>
      <c r="H212" s="417">
        <v>3</v>
      </c>
      <c r="I212" s="413" t="s">
        <v>1411</v>
      </c>
      <c r="J212" s="413" t="s">
        <v>1412</v>
      </c>
      <c r="K212" s="413" t="s">
        <v>994</v>
      </c>
      <c r="L212" s="417" t="s">
        <v>28</v>
      </c>
      <c r="M212" s="418" t="s">
        <v>1408</v>
      </c>
      <c r="N212" s="419" t="e">
        <f>Tabla_S9_ELECTRIC[[#This Row],[PLANIFIC.]]=#REF!</f>
        <v>#REF!</v>
      </c>
      <c r="O212" s="417" t="e">
        <f>VLOOKUP(Tabla_S9_ELECTRIC[[#This Row],[OT]],'[1]&gt;30 DIES'!A:M,10,FALSE)</f>
        <v>#N/A</v>
      </c>
    </row>
    <row r="213" spans="1:15">
      <c r="A213" s="412"/>
      <c r="B213" s="413"/>
      <c r="C213" s="417" t="s">
        <v>990</v>
      </c>
      <c r="D213" s="413" t="s">
        <v>1405</v>
      </c>
      <c r="E213" s="414"/>
      <c r="F213" s="415"/>
      <c r="G213" s="420"/>
      <c r="H213" s="417">
        <v>4</v>
      </c>
      <c r="I213" s="413" t="s">
        <v>1038</v>
      </c>
      <c r="J213" s="413" t="s">
        <v>1039</v>
      </c>
      <c r="K213" s="413" t="s">
        <v>994</v>
      </c>
      <c r="L213" s="417" t="s">
        <v>46</v>
      </c>
      <c r="M213" s="418" t="s">
        <v>1408</v>
      </c>
      <c r="N213" s="419" t="e">
        <f>Tabla_S9_ELECTRIC[[#This Row],[PLANIFIC.]]=#REF!</f>
        <v>#REF!</v>
      </c>
      <c r="O213" s="417" t="e">
        <f>VLOOKUP(Tabla_S9_ELECTRIC[[#This Row],[OT]],'[1]&gt;30 DIES'!A:M,10,FALSE)</f>
        <v>#N/A</v>
      </c>
    </row>
    <row r="214" spans="1:15">
      <c r="A214" s="412"/>
      <c r="B214" s="413"/>
      <c r="C214" s="417" t="s">
        <v>990</v>
      </c>
      <c r="D214" s="413" t="s">
        <v>1405</v>
      </c>
      <c r="E214" s="414"/>
      <c r="F214" s="415"/>
      <c r="G214" s="420"/>
      <c r="H214" s="417">
        <v>5</v>
      </c>
      <c r="I214" s="413" t="s">
        <v>1040</v>
      </c>
      <c r="J214" s="413" t="s">
        <v>1041</v>
      </c>
      <c r="K214" s="413" t="s">
        <v>994</v>
      </c>
      <c r="L214" s="417" t="s">
        <v>13</v>
      </c>
      <c r="M214" s="418" t="s">
        <v>1408</v>
      </c>
      <c r="N214" s="419" t="e">
        <f>Tabla_S9_ELECTRIC[[#This Row],[PLANIFIC.]]=#REF!</f>
        <v>#REF!</v>
      </c>
      <c r="O214" s="417" t="e">
        <f>VLOOKUP(Tabla_S9_ELECTRIC[[#This Row],[OT]],'[1]&gt;30 DIES'!A:M,10,FALSE)</f>
        <v>#N/A</v>
      </c>
    </row>
    <row r="215" spans="1:15">
      <c r="A215" s="412"/>
      <c r="B215" s="413"/>
      <c r="C215" s="417" t="s">
        <v>990</v>
      </c>
      <c r="D215" s="413" t="s">
        <v>1405</v>
      </c>
      <c r="E215" s="414"/>
      <c r="F215" s="415"/>
      <c r="G215" s="420"/>
      <c r="H215" s="417">
        <v>6</v>
      </c>
      <c r="I215" s="413" t="s">
        <v>1413</v>
      </c>
      <c r="J215" s="413" t="s">
        <v>1414</v>
      </c>
      <c r="K215" s="413" t="s">
        <v>994</v>
      </c>
      <c r="L215" s="417" t="s">
        <v>13</v>
      </c>
      <c r="M215" s="418" t="s">
        <v>1408</v>
      </c>
      <c r="N215" s="419" t="e">
        <f>Tabla_S9_ELECTRIC[[#This Row],[PLANIFIC.]]=#REF!</f>
        <v>#REF!</v>
      </c>
      <c r="O215" s="417" t="e">
        <f>VLOOKUP(Tabla_S9_ELECTRIC[[#This Row],[OT]],'[1]&gt;30 DIES'!A:M,10,FALSE)</f>
        <v>#N/A</v>
      </c>
    </row>
    <row r="216" spans="1:15">
      <c r="A216" s="412"/>
      <c r="B216" s="413"/>
      <c r="C216" s="417" t="s">
        <v>990</v>
      </c>
      <c r="D216" s="413" t="s">
        <v>1405</v>
      </c>
      <c r="E216" s="414"/>
      <c r="F216" s="415"/>
      <c r="G216" s="420"/>
      <c r="H216" s="417">
        <v>7</v>
      </c>
      <c r="I216" s="413" t="s">
        <v>1415</v>
      </c>
      <c r="J216" s="413" t="s">
        <v>1416</v>
      </c>
      <c r="K216" s="413" t="s">
        <v>994</v>
      </c>
      <c r="L216" s="417" t="s">
        <v>13</v>
      </c>
      <c r="M216" s="418" t="s">
        <v>1408</v>
      </c>
      <c r="N216" s="419" t="e">
        <f>Tabla_S9_ELECTRIC[[#This Row],[PLANIFIC.]]=#REF!</f>
        <v>#REF!</v>
      </c>
      <c r="O216" s="417" t="e">
        <f>VLOOKUP(Tabla_S9_ELECTRIC[[#This Row],[OT]],'[1]&gt;30 DIES'!A:M,10,FALSE)</f>
        <v>#N/A</v>
      </c>
    </row>
    <row r="217" spans="1:15">
      <c r="A217" s="412"/>
      <c r="B217" s="413"/>
      <c r="C217" s="417" t="s">
        <v>990</v>
      </c>
      <c r="D217" s="413" t="s">
        <v>1405</v>
      </c>
      <c r="E217" s="414"/>
      <c r="F217" s="415"/>
      <c r="G217" s="420"/>
      <c r="H217" s="417">
        <v>8</v>
      </c>
      <c r="I217" s="413" t="s">
        <v>1044</v>
      </c>
      <c r="J217" s="413" t="s">
        <v>1045</v>
      </c>
      <c r="K217" s="413" t="s">
        <v>994</v>
      </c>
      <c r="L217" s="417" t="s">
        <v>46</v>
      </c>
      <c r="M217" s="418" t="s">
        <v>1408</v>
      </c>
      <c r="N217" s="419" t="e">
        <f>Tabla_S9_ELECTRIC[[#This Row],[PLANIFIC.]]=#REF!</f>
        <v>#REF!</v>
      </c>
      <c r="O217" s="417" t="e">
        <f>VLOOKUP(Tabla_S9_ELECTRIC[[#This Row],[OT]],'[1]&gt;30 DIES'!A:M,10,FALSE)</f>
        <v>#N/A</v>
      </c>
    </row>
    <row r="218" spans="1:15">
      <c r="A218" s="412"/>
      <c r="B218" s="413"/>
      <c r="C218" s="417" t="s">
        <v>990</v>
      </c>
      <c r="D218" s="413" t="s">
        <v>1405</v>
      </c>
      <c r="E218" s="414"/>
      <c r="F218" s="415"/>
      <c r="G218" s="420"/>
      <c r="H218" s="417">
        <v>9</v>
      </c>
      <c r="I218" s="413" t="s">
        <v>1417</v>
      </c>
      <c r="J218" s="413" t="s">
        <v>1418</v>
      </c>
      <c r="K218" s="413" t="s">
        <v>994</v>
      </c>
      <c r="L218" s="417" t="s">
        <v>13</v>
      </c>
      <c r="M218" s="418" t="s">
        <v>1408</v>
      </c>
      <c r="N218" s="419" t="e">
        <f>Tabla_S9_ELECTRIC[[#This Row],[PLANIFIC.]]=#REF!</f>
        <v>#REF!</v>
      </c>
      <c r="O218" s="417" t="e">
        <f>VLOOKUP(Tabla_S9_ELECTRIC[[#This Row],[OT]],'[1]&gt;30 DIES'!A:M,10,FALSE)</f>
        <v>#N/A</v>
      </c>
    </row>
    <row r="219" spans="1:15">
      <c r="A219" s="412"/>
      <c r="B219" s="413"/>
      <c r="C219" s="417" t="s">
        <v>990</v>
      </c>
      <c r="D219" s="413" t="s">
        <v>1405</v>
      </c>
      <c r="E219" s="414"/>
      <c r="F219" s="415"/>
      <c r="G219" s="420"/>
      <c r="H219" s="417">
        <v>10</v>
      </c>
      <c r="I219" s="413" t="s">
        <v>1419</v>
      </c>
      <c r="J219" s="413" t="s">
        <v>1420</v>
      </c>
      <c r="K219" s="413" t="s">
        <v>994</v>
      </c>
      <c r="L219" s="417" t="s">
        <v>13</v>
      </c>
      <c r="M219" s="418" t="s">
        <v>1408</v>
      </c>
      <c r="N219" s="419" t="e">
        <f>Tabla_S9_ELECTRIC[[#This Row],[PLANIFIC.]]=#REF!</f>
        <v>#REF!</v>
      </c>
      <c r="O219" s="417" t="e">
        <f>VLOOKUP(Tabla_S9_ELECTRIC[[#This Row],[OT]],'[1]&gt;30 DIES'!A:M,10,FALSE)</f>
        <v>#N/A</v>
      </c>
    </row>
    <row r="220" spans="1:15">
      <c r="A220" s="412"/>
      <c r="B220" s="413"/>
      <c r="C220" s="417" t="s">
        <v>990</v>
      </c>
      <c r="D220" s="413" t="s">
        <v>1405</v>
      </c>
      <c r="E220" s="414"/>
      <c r="F220" s="415"/>
      <c r="G220" s="420"/>
      <c r="H220" s="417">
        <v>11</v>
      </c>
      <c r="I220" s="413" t="s">
        <v>1421</v>
      </c>
      <c r="J220" s="413" t="s">
        <v>1422</v>
      </c>
      <c r="K220" s="413" t="s">
        <v>994</v>
      </c>
      <c r="L220" s="417" t="s">
        <v>13</v>
      </c>
      <c r="M220" s="418" t="s">
        <v>1408</v>
      </c>
      <c r="N220" s="419" t="e">
        <f>Tabla_S9_ELECTRIC[[#This Row],[PLANIFIC.]]=#REF!</f>
        <v>#REF!</v>
      </c>
      <c r="O220" s="417" t="e">
        <f>VLOOKUP(Tabla_S9_ELECTRIC[[#This Row],[OT]],'[1]&gt;30 DIES'!A:M,10,FALSE)</f>
        <v>#N/A</v>
      </c>
    </row>
    <row r="221" spans="1:15">
      <c r="A221" s="412"/>
      <c r="B221" s="413"/>
      <c r="C221" s="417" t="s">
        <v>990</v>
      </c>
      <c r="D221" s="413" t="s">
        <v>1405</v>
      </c>
      <c r="E221" s="414"/>
      <c r="F221" s="420"/>
      <c r="G221" s="436"/>
      <c r="H221" s="417">
        <v>12</v>
      </c>
      <c r="I221" s="413" t="s">
        <v>1423</v>
      </c>
      <c r="J221" s="413" t="s">
        <v>1424</v>
      </c>
      <c r="K221" s="413" t="s">
        <v>994</v>
      </c>
      <c r="L221" s="417" t="s">
        <v>13</v>
      </c>
      <c r="M221" s="418" t="s">
        <v>1408</v>
      </c>
      <c r="N221" s="419" t="e">
        <f>Tabla_S9_ELECTRIC[[#This Row],[PLANIFIC.]]=#REF!</f>
        <v>#REF!</v>
      </c>
      <c r="O221" s="417" t="e">
        <f>VLOOKUP(Tabla_S9_ELECTRIC[[#This Row],[OT]],'[1]&gt;30 DIES'!A:M,10,FALSE)</f>
        <v>#N/A</v>
      </c>
    </row>
    <row r="222" spans="1:15">
      <c r="A222" s="412"/>
      <c r="B222" s="413"/>
      <c r="C222" s="417" t="s">
        <v>990</v>
      </c>
      <c r="D222" s="413" t="s">
        <v>1405</v>
      </c>
      <c r="E222" s="414"/>
      <c r="F222" s="420"/>
      <c r="G222" s="416"/>
      <c r="H222" s="417">
        <v>13</v>
      </c>
      <c r="I222" s="413" t="s">
        <v>1425</v>
      </c>
      <c r="J222" s="413" t="s">
        <v>1426</v>
      </c>
      <c r="K222" s="413" t="s">
        <v>994</v>
      </c>
      <c r="L222" s="417" t="s">
        <v>13</v>
      </c>
      <c r="M222" s="418" t="s">
        <v>1408</v>
      </c>
      <c r="N222" s="419" t="e">
        <f>Tabla_S9_ELECTRIC[[#This Row],[PLANIFIC.]]=#REF!</f>
        <v>#REF!</v>
      </c>
      <c r="O222" s="417" t="e">
        <f>VLOOKUP(Tabla_S9_ELECTRIC[[#This Row],[OT]],'[1]&gt;30 DIES'!A:M,10,FALSE)</f>
        <v>#N/A</v>
      </c>
    </row>
    <row r="223" spans="1:15">
      <c r="A223" s="412"/>
      <c r="B223" s="413"/>
      <c r="C223" s="417" t="s">
        <v>990</v>
      </c>
      <c r="D223" s="413" t="s">
        <v>1405</v>
      </c>
      <c r="E223" s="414"/>
      <c r="F223" s="420"/>
      <c r="G223" s="436"/>
      <c r="H223" s="417">
        <v>14</v>
      </c>
      <c r="I223" s="413" t="s">
        <v>1427</v>
      </c>
      <c r="J223" s="413" t="s">
        <v>1428</v>
      </c>
      <c r="K223" s="413" t="s">
        <v>994</v>
      </c>
      <c r="L223" s="417" t="s">
        <v>13</v>
      </c>
      <c r="M223" s="418" t="s">
        <v>1408</v>
      </c>
      <c r="N223" s="419" t="e">
        <f>Tabla_S9_ELECTRIC[[#This Row],[PLANIFIC.]]=#REF!</f>
        <v>#REF!</v>
      </c>
      <c r="O223" s="417" t="e">
        <f>VLOOKUP(Tabla_S9_ELECTRIC[[#This Row],[OT]],'[1]&gt;30 DIES'!A:M,10,FALSE)</f>
        <v>#N/A</v>
      </c>
    </row>
    <row r="224" spans="1:15">
      <c r="A224" s="412"/>
      <c r="B224" s="413"/>
      <c r="C224" s="417" t="s">
        <v>990</v>
      </c>
      <c r="D224" s="413" t="s">
        <v>1405</v>
      </c>
      <c r="E224" s="414"/>
      <c r="F224" s="420"/>
      <c r="G224" s="416"/>
      <c r="H224" s="417">
        <v>15</v>
      </c>
      <c r="I224" s="413" t="s">
        <v>1070</v>
      </c>
      <c r="J224" s="413" t="s">
        <v>1071</v>
      </c>
      <c r="K224" s="413" t="s">
        <v>994</v>
      </c>
      <c r="L224" s="417" t="s">
        <v>46</v>
      </c>
      <c r="M224" s="418" t="s">
        <v>1408</v>
      </c>
      <c r="N224" s="419" t="e">
        <f>Tabla_S9_ELECTRIC[[#This Row],[PLANIFIC.]]=#REF!</f>
        <v>#REF!</v>
      </c>
      <c r="O224" s="417" t="e">
        <f>VLOOKUP(Tabla_S9_ELECTRIC[[#This Row],[OT]],'[1]&gt;30 DIES'!A:M,10,FALSE)</f>
        <v>#N/A</v>
      </c>
    </row>
    <row r="225" spans="1:15">
      <c r="A225" s="412"/>
      <c r="B225" s="413"/>
      <c r="C225" s="417" t="s">
        <v>990</v>
      </c>
      <c r="D225" s="413" t="s">
        <v>1405</v>
      </c>
      <c r="E225" s="414"/>
      <c r="F225" s="420"/>
      <c r="G225" s="444"/>
      <c r="H225" s="417">
        <v>16</v>
      </c>
      <c r="I225" s="413" t="s">
        <v>1000</v>
      </c>
      <c r="J225" s="413" t="s">
        <v>1001</v>
      </c>
      <c r="K225" s="413" t="s">
        <v>994</v>
      </c>
      <c r="L225" s="417" t="s">
        <v>13</v>
      </c>
      <c r="M225" s="418" t="s">
        <v>1408</v>
      </c>
      <c r="N225" s="419" t="e">
        <f>Tabla_S9_ELECTRIC[[#This Row],[PLANIFIC.]]=#REF!</f>
        <v>#REF!</v>
      </c>
      <c r="O225" s="417" t="e">
        <f>VLOOKUP(Tabla_S9_ELECTRIC[[#This Row],[OT]],'[1]&gt;30 DIES'!A:M,10,FALSE)</f>
        <v>#N/A</v>
      </c>
    </row>
    <row r="226" spans="1:15">
      <c r="A226" s="412"/>
      <c r="B226" s="413"/>
      <c r="C226" s="417" t="s">
        <v>990</v>
      </c>
      <c r="D226" s="413" t="s">
        <v>1405</v>
      </c>
      <c r="E226" s="414"/>
      <c r="F226" s="420"/>
      <c r="G226" s="445"/>
      <c r="H226" s="417">
        <v>17</v>
      </c>
      <c r="I226" s="413" t="s">
        <v>996</v>
      </c>
      <c r="J226" s="413" t="s">
        <v>997</v>
      </c>
      <c r="K226" s="413" t="s">
        <v>994</v>
      </c>
      <c r="L226" s="417" t="s">
        <v>13</v>
      </c>
      <c r="M226" s="418" t="s">
        <v>1408</v>
      </c>
      <c r="N226" s="419" t="e">
        <f>Tabla_S9_ELECTRIC[[#This Row],[PLANIFIC.]]=#REF!</f>
        <v>#REF!</v>
      </c>
      <c r="O226" s="417" t="e">
        <f>VLOOKUP(Tabla_S9_ELECTRIC[[#This Row],[OT]],'[1]&gt;30 DIES'!A:M,10,FALSE)</f>
        <v>#N/A</v>
      </c>
    </row>
    <row r="227" spans="1:15">
      <c r="A227" s="412"/>
      <c r="B227" s="413"/>
      <c r="C227" s="417" t="s">
        <v>990</v>
      </c>
      <c r="D227" s="413" t="s">
        <v>1405</v>
      </c>
      <c r="E227" s="414"/>
      <c r="F227" s="420"/>
      <c r="G227" s="436"/>
      <c r="H227" s="417">
        <v>18</v>
      </c>
      <c r="I227" s="413" t="s">
        <v>1108</v>
      </c>
      <c r="J227" s="413" t="s">
        <v>1109</v>
      </c>
      <c r="K227" s="413" t="s">
        <v>994</v>
      </c>
      <c r="L227" s="417" t="s">
        <v>46</v>
      </c>
      <c r="M227" s="418" t="s">
        <v>1408</v>
      </c>
      <c r="N227" s="419" t="e">
        <f>Tabla_S9_ELECTRIC[[#This Row],[PLANIFIC.]]=#REF!</f>
        <v>#REF!</v>
      </c>
      <c r="O227" s="417" t="e">
        <f>VLOOKUP(Tabla_S9_ELECTRIC[[#This Row],[OT]],'[1]&gt;30 DIES'!A:M,10,FALSE)</f>
        <v>#N/A</v>
      </c>
    </row>
    <row r="228" spans="1:15">
      <c r="A228" s="412"/>
      <c r="B228" s="413"/>
      <c r="C228" s="417" t="s">
        <v>990</v>
      </c>
      <c r="D228" s="413" t="s">
        <v>1405</v>
      </c>
      <c r="E228" s="414"/>
      <c r="F228" s="420"/>
      <c r="G228" s="445"/>
      <c r="H228" s="417">
        <v>19</v>
      </c>
      <c r="I228" s="413" t="s">
        <v>1012</v>
      </c>
      <c r="J228" s="413" t="s">
        <v>1013</v>
      </c>
      <c r="K228" s="413" t="s">
        <v>994</v>
      </c>
      <c r="L228" s="417" t="s">
        <v>13</v>
      </c>
      <c r="M228" s="418" t="s">
        <v>1408</v>
      </c>
      <c r="N228" s="419" t="e">
        <f>Tabla_S9_ELECTRIC[[#This Row],[PLANIFIC.]]=#REF!</f>
        <v>#REF!</v>
      </c>
      <c r="O228" s="417" t="e">
        <f>VLOOKUP(Tabla_S9_ELECTRIC[[#This Row],[OT]],'[1]&gt;30 DIES'!A:M,10,FALSE)</f>
        <v>#N/A</v>
      </c>
    </row>
    <row r="229" spans="1:15">
      <c r="A229" s="412"/>
      <c r="B229" s="413"/>
      <c r="C229" s="417" t="s">
        <v>990</v>
      </c>
      <c r="D229" s="413" t="s">
        <v>1405</v>
      </c>
      <c r="E229" s="414"/>
      <c r="F229" s="420"/>
      <c r="G229" s="444"/>
      <c r="H229" s="417">
        <v>20</v>
      </c>
      <c r="I229" s="413" t="s">
        <v>1010</v>
      </c>
      <c r="J229" s="413" t="s">
        <v>1011</v>
      </c>
      <c r="K229" s="413" t="s">
        <v>994</v>
      </c>
      <c r="L229" s="417" t="s">
        <v>13</v>
      </c>
      <c r="M229" s="418" t="s">
        <v>1408</v>
      </c>
      <c r="N229" s="419" t="e">
        <f>Tabla_S9_ELECTRIC[[#This Row],[PLANIFIC.]]=#REF!</f>
        <v>#REF!</v>
      </c>
      <c r="O229" s="417" t="e">
        <f>VLOOKUP(Tabla_S9_ELECTRIC[[#This Row],[OT]],'[1]&gt;30 DIES'!A:M,10,FALSE)</f>
        <v>#N/A</v>
      </c>
    </row>
    <row r="230" spans="1:15">
      <c r="A230" s="412"/>
      <c r="B230" s="413"/>
      <c r="C230" s="417" t="s">
        <v>990</v>
      </c>
      <c r="D230" s="413" t="s">
        <v>1405</v>
      </c>
      <c r="E230" s="414"/>
      <c r="F230" s="420"/>
      <c r="G230" s="416"/>
      <c r="H230" s="417">
        <v>21</v>
      </c>
      <c r="I230" s="413" t="s">
        <v>1429</v>
      </c>
      <c r="J230" s="413" t="s">
        <v>1430</v>
      </c>
      <c r="K230" s="413" t="s">
        <v>994</v>
      </c>
      <c r="L230" s="417" t="s">
        <v>28</v>
      </c>
      <c r="M230" s="418" t="s">
        <v>1408</v>
      </c>
      <c r="N230" s="419" t="e">
        <f>Tabla_S9_ELECTRIC[[#This Row],[PLANIFIC.]]=#REF!</f>
        <v>#REF!</v>
      </c>
      <c r="O230" s="417" t="e">
        <f>VLOOKUP(Tabla_S9_ELECTRIC[[#This Row],[OT]],'[1]&gt;30 DIES'!A:M,10,FALSE)</f>
        <v>#N/A</v>
      </c>
    </row>
    <row r="231" spans="1:15">
      <c r="A231" s="412"/>
      <c r="B231" s="413"/>
      <c r="C231" s="417" t="s">
        <v>990</v>
      </c>
      <c r="D231" s="413" t="s">
        <v>1405</v>
      </c>
      <c r="E231" s="414"/>
      <c r="F231" s="420"/>
      <c r="G231" s="436"/>
      <c r="H231" s="417">
        <v>22</v>
      </c>
      <c r="I231" s="413" t="s">
        <v>1431</v>
      </c>
      <c r="J231" s="413" t="s">
        <v>1432</v>
      </c>
      <c r="K231" s="413" t="s">
        <v>994</v>
      </c>
      <c r="L231" s="417" t="s">
        <v>28</v>
      </c>
      <c r="M231" s="418" t="s">
        <v>1408</v>
      </c>
      <c r="N231" s="419" t="e">
        <f>Tabla_S9_ELECTRIC[[#This Row],[PLANIFIC.]]=#REF!</f>
        <v>#REF!</v>
      </c>
      <c r="O231" s="417" t="e">
        <f>VLOOKUP(Tabla_S9_ELECTRIC[[#This Row],[OT]],'[1]&gt;30 DIES'!A:M,10,FALSE)</f>
        <v>#N/A</v>
      </c>
    </row>
    <row r="232" spans="1:15">
      <c r="A232" s="412"/>
      <c r="B232" s="413"/>
      <c r="C232" s="417" t="s">
        <v>990</v>
      </c>
      <c r="D232" s="413" t="s">
        <v>1405</v>
      </c>
      <c r="E232" s="414"/>
      <c r="F232" s="420"/>
      <c r="G232" s="416"/>
      <c r="H232" s="417">
        <v>23</v>
      </c>
      <c r="I232" s="413" t="s">
        <v>1088</v>
      </c>
      <c r="J232" s="413" t="s">
        <v>1089</v>
      </c>
      <c r="K232" s="413" t="s">
        <v>994</v>
      </c>
      <c r="L232" s="417" t="s">
        <v>46</v>
      </c>
      <c r="M232" s="418" t="s">
        <v>1408</v>
      </c>
      <c r="N232" s="419" t="e">
        <f>Tabla_S9_ELECTRIC[[#This Row],[PLANIFIC.]]=#REF!</f>
        <v>#REF!</v>
      </c>
      <c r="O232" s="417" t="e">
        <f>VLOOKUP(Tabla_S9_ELECTRIC[[#This Row],[OT]],'[1]&gt;30 DIES'!A:M,10,FALSE)</f>
        <v>#N/A</v>
      </c>
    </row>
    <row r="233" spans="1:15">
      <c r="A233" s="412"/>
      <c r="B233" s="413"/>
      <c r="C233" s="417" t="s">
        <v>990</v>
      </c>
      <c r="D233" s="413" t="s">
        <v>1405</v>
      </c>
      <c r="E233" s="414"/>
      <c r="F233" s="420"/>
      <c r="G233" s="436"/>
      <c r="H233" s="417">
        <v>24</v>
      </c>
      <c r="I233" s="413" t="s">
        <v>1090</v>
      </c>
      <c r="J233" s="413" t="s">
        <v>1091</v>
      </c>
      <c r="K233" s="413" t="s">
        <v>994</v>
      </c>
      <c r="L233" s="417" t="s">
        <v>51</v>
      </c>
      <c r="M233" s="418" t="s">
        <v>1408</v>
      </c>
      <c r="N233" s="419" t="e">
        <f>Tabla_S9_ELECTRIC[[#This Row],[PLANIFIC.]]=#REF!</f>
        <v>#REF!</v>
      </c>
      <c r="O233" s="417" t="e">
        <f>VLOOKUP(Tabla_S9_ELECTRIC[[#This Row],[OT]],'[1]&gt;30 DIES'!A:M,10,FALSE)</f>
        <v>#N/A</v>
      </c>
    </row>
    <row r="234" spans="1:15">
      <c r="A234" s="412"/>
      <c r="B234" s="413"/>
      <c r="C234" s="417" t="s">
        <v>990</v>
      </c>
      <c r="D234" s="413" t="s">
        <v>1405</v>
      </c>
      <c r="E234" s="414"/>
      <c r="F234" s="420"/>
      <c r="G234" s="416"/>
      <c r="H234" s="417">
        <v>25</v>
      </c>
      <c r="I234" s="413" t="s">
        <v>1433</v>
      </c>
      <c r="J234" s="413" t="s">
        <v>1434</v>
      </c>
      <c r="K234" s="413" t="s">
        <v>994</v>
      </c>
      <c r="L234" s="417" t="s">
        <v>28</v>
      </c>
      <c r="M234" s="418" t="s">
        <v>1408</v>
      </c>
      <c r="N234" s="419" t="e">
        <f>Tabla_S9_ELECTRIC[[#This Row],[PLANIFIC.]]=#REF!</f>
        <v>#REF!</v>
      </c>
      <c r="O234" s="417" t="e">
        <f>VLOOKUP(Tabla_S9_ELECTRIC[[#This Row],[OT]],'[1]&gt;30 DIES'!A:M,10,FALSE)</f>
        <v>#N/A</v>
      </c>
    </row>
    <row r="235" spans="1:15">
      <c r="A235" s="412"/>
      <c r="B235" s="413"/>
      <c r="C235" s="417" t="s">
        <v>990</v>
      </c>
      <c r="D235" s="413" t="s">
        <v>1405</v>
      </c>
      <c r="E235" s="414"/>
      <c r="F235" s="420"/>
      <c r="G235" s="436"/>
      <c r="H235" s="417">
        <v>26</v>
      </c>
      <c r="I235" s="413" t="s">
        <v>1006</v>
      </c>
      <c r="J235" s="413" t="s">
        <v>1007</v>
      </c>
      <c r="K235" s="413" t="s">
        <v>994</v>
      </c>
      <c r="L235" s="417" t="s">
        <v>13</v>
      </c>
      <c r="M235" s="418" t="s">
        <v>1408</v>
      </c>
      <c r="N235" s="419" t="e">
        <f>Tabla_S9_ELECTRIC[[#This Row],[PLANIFIC.]]=#REF!</f>
        <v>#REF!</v>
      </c>
      <c r="O235" s="417" t="e">
        <f>VLOOKUP(Tabla_S9_ELECTRIC[[#This Row],[OT]],'[1]&gt;30 DIES'!A:M,10,FALSE)</f>
        <v>#N/A</v>
      </c>
    </row>
    <row r="236" spans="1:15">
      <c r="A236" s="412"/>
      <c r="B236" s="413"/>
      <c r="C236" s="417" t="s">
        <v>990</v>
      </c>
      <c r="D236" s="413" t="s">
        <v>1405</v>
      </c>
      <c r="E236" s="414"/>
      <c r="F236" s="420"/>
      <c r="G236" s="416"/>
      <c r="H236" s="417">
        <v>27</v>
      </c>
      <c r="I236" s="413" t="s">
        <v>1435</v>
      </c>
      <c r="J236" s="413" t="s">
        <v>1436</v>
      </c>
      <c r="K236" s="413" t="s">
        <v>994</v>
      </c>
      <c r="L236" s="417" t="s">
        <v>28</v>
      </c>
      <c r="M236" s="418" t="s">
        <v>1408</v>
      </c>
      <c r="N236" s="419" t="e">
        <f>Tabla_S9_ELECTRIC[[#This Row],[PLANIFIC.]]=#REF!</f>
        <v>#REF!</v>
      </c>
      <c r="O236" s="417" t="e">
        <f>VLOOKUP(Tabla_S9_ELECTRIC[[#This Row],[OT]],'[1]&gt;30 DIES'!A:M,10,FALSE)</f>
        <v>#N/A</v>
      </c>
    </row>
    <row r="237" spans="1:15">
      <c r="A237" s="412"/>
      <c r="B237" s="413"/>
      <c r="C237" s="417" t="s">
        <v>990</v>
      </c>
      <c r="D237" s="413" t="s">
        <v>1405</v>
      </c>
      <c r="E237" s="414"/>
      <c r="F237" s="415"/>
      <c r="G237" s="436"/>
      <c r="H237" s="417">
        <v>28</v>
      </c>
      <c r="I237" s="413" t="s">
        <v>1016</v>
      </c>
      <c r="J237" s="413" t="s">
        <v>1017</v>
      </c>
      <c r="K237" s="413" t="s">
        <v>994</v>
      </c>
      <c r="L237" s="417" t="s">
        <v>13</v>
      </c>
      <c r="M237" s="418" t="s">
        <v>1408</v>
      </c>
      <c r="N237" s="419" t="e">
        <f>Tabla_S9_ELECTRIC[[#This Row],[PLANIFIC.]]=#REF!</f>
        <v>#REF!</v>
      </c>
      <c r="O237" s="417" t="e">
        <f>VLOOKUP(Tabla_S9_ELECTRIC[[#This Row],[OT]],'[1]&gt;30 DIES'!A:M,10,FALSE)</f>
        <v>#N/A</v>
      </c>
    </row>
    <row r="238" spans="1:15">
      <c r="A238" s="412"/>
      <c r="B238" s="413"/>
      <c r="C238" s="417" t="s">
        <v>990</v>
      </c>
      <c r="D238" s="413" t="s">
        <v>1405</v>
      </c>
      <c r="E238" s="414"/>
      <c r="F238" s="415"/>
      <c r="G238" s="416"/>
      <c r="H238" s="417">
        <v>29</v>
      </c>
      <c r="I238" s="413" t="s">
        <v>1437</v>
      </c>
      <c r="J238" s="413" t="s">
        <v>1438</v>
      </c>
      <c r="K238" s="413" t="s">
        <v>994</v>
      </c>
      <c r="L238" s="417" t="s">
        <v>28</v>
      </c>
      <c r="M238" s="418" t="s">
        <v>1408</v>
      </c>
      <c r="N238" s="419" t="e">
        <f>Tabla_S9_ELECTRIC[[#This Row],[PLANIFIC.]]=#REF!</f>
        <v>#REF!</v>
      </c>
      <c r="O238" s="417" t="e">
        <f>VLOOKUP(Tabla_S9_ELECTRIC[[#This Row],[OT]],'[1]&gt;30 DIES'!A:M,10,FALSE)</f>
        <v>#N/A</v>
      </c>
    </row>
    <row r="239" spans="1:15">
      <c r="A239" s="412"/>
      <c r="B239" s="413"/>
      <c r="C239" s="417" t="s">
        <v>990</v>
      </c>
      <c r="D239" s="413" t="s">
        <v>1405</v>
      </c>
      <c r="E239" s="414"/>
      <c r="F239" s="415"/>
      <c r="G239" s="436"/>
      <c r="H239" s="417">
        <v>30</v>
      </c>
      <c r="I239" s="413" t="s">
        <v>1020</v>
      </c>
      <c r="J239" s="413" t="s">
        <v>1021</v>
      </c>
      <c r="K239" s="413" t="s">
        <v>994</v>
      </c>
      <c r="L239" s="417" t="s">
        <v>13</v>
      </c>
      <c r="M239" s="418" t="s">
        <v>1408</v>
      </c>
      <c r="N239" s="419" t="e">
        <f>Tabla_S9_ELECTRIC[[#This Row],[PLANIFIC.]]=#REF!</f>
        <v>#REF!</v>
      </c>
      <c r="O239" s="417" t="e">
        <f>VLOOKUP(Tabla_S9_ELECTRIC[[#This Row],[OT]],'[1]&gt;30 DIES'!A:M,10,FALSE)</f>
        <v>#N/A</v>
      </c>
    </row>
    <row r="240" spans="1:15">
      <c r="A240" s="412"/>
      <c r="B240" s="413"/>
      <c r="C240" s="417" t="s">
        <v>990</v>
      </c>
      <c r="D240" s="413" t="s">
        <v>1405</v>
      </c>
      <c r="E240" s="414"/>
      <c r="F240" s="420"/>
      <c r="G240" s="416"/>
      <c r="H240" s="417">
        <v>31</v>
      </c>
      <c r="I240" s="413" t="s">
        <v>1439</v>
      </c>
      <c r="J240" s="413" t="s">
        <v>1440</v>
      </c>
      <c r="K240" s="413" t="s">
        <v>994</v>
      </c>
      <c r="L240" s="417" t="s">
        <v>28</v>
      </c>
      <c r="M240" s="418" t="s">
        <v>1408</v>
      </c>
      <c r="N240" s="419" t="e">
        <f>Tabla_S9_ELECTRIC[[#This Row],[PLANIFIC.]]=#REF!</f>
        <v>#REF!</v>
      </c>
      <c r="O240" s="417" t="e">
        <f>VLOOKUP(Tabla_S9_ELECTRIC[[#This Row],[OT]],'[1]&gt;30 DIES'!A:M,10,FALSE)</f>
        <v>#N/A</v>
      </c>
    </row>
    <row r="241" spans="1:15">
      <c r="A241" s="412"/>
      <c r="B241" s="413"/>
      <c r="C241" s="417" t="s">
        <v>990</v>
      </c>
      <c r="D241" s="413" t="s">
        <v>1405</v>
      </c>
      <c r="E241" s="414"/>
      <c r="F241" s="420"/>
      <c r="G241" s="436"/>
      <c r="H241" s="417">
        <v>32</v>
      </c>
      <c r="I241" s="413" t="s">
        <v>1024</v>
      </c>
      <c r="J241" s="413" t="s">
        <v>1025</v>
      </c>
      <c r="K241" s="413" t="s">
        <v>994</v>
      </c>
      <c r="L241" s="417" t="s">
        <v>13</v>
      </c>
      <c r="M241" s="418" t="s">
        <v>1408</v>
      </c>
      <c r="N241" s="419" t="e">
        <f>Tabla_S9_ELECTRIC[[#This Row],[PLANIFIC.]]=#REF!</f>
        <v>#REF!</v>
      </c>
      <c r="O241" s="417" t="e">
        <f>VLOOKUP(Tabla_S9_ELECTRIC[[#This Row],[OT]],'[1]&gt;30 DIES'!A:M,10,FALSE)</f>
        <v>#N/A</v>
      </c>
    </row>
    <row r="242" spans="1:15">
      <c r="A242" s="412"/>
      <c r="B242" s="413"/>
      <c r="C242" s="417" t="s">
        <v>990</v>
      </c>
      <c r="D242" s="413" t="s">
        <v>1405</v>
      </c>
      <c r="E242" s="414"/>
      <c r="F242" s="420"/>
      <c r="G242" s="416"/>
      <c r="H242" s="417">
        <v>33</v>
      </c>
      <c r="I242" s="413" t="s">
        <v>1441</v>
      </c>
      <c r="J242" s="413" t="s">
        <v>1442</v>
      </c>
      <c r="K242" s="413" t="s">
        <v>994</v>
      </c>
      <c r="L242" s="417" t="s">
        <v>28</v>
      </c>
      <c r="M242" s="418" t="s">
        <v>1408</v>
      </c>
      <c r="N242" s="419" t="e">
        <f>Tabla_S9_ELECTRIC[[#This Row],[PLANIFIC.]]=#REF!</f>
        <v>#REF!</v>
      </c>
      <c r="O242" s="417" t="e">
        <f>VLOOKUP(Tabla_S9_ELECTRIC[[#This Row],[OT]],'[1]&gt;30 DIES'!A:M,10,FALSE)</f>
        <v>#N/A</v>
      </c>
    </row>
    <row r="243" spans="1:15">
      <c r="A243" s="412"/>
      <c r="B243" s="413"/>
      <c r="C243" s="417" t="s">
        <v>990</v>
      </c>
      <c r="D243" s="413" t="s">
        <v>1405</v>
      </c>
      <c r="E243" s="414"/>
      <c r="F243" s="420"/>
      <c r="G243" s="436"/>
      <c r="H243" s="417">
        <v>34</v>
      </c>
      <c r="I243" s="413" t="s">
        <v>1026</v>
      </c>
      <c r="J243" s="413" t="s">
        <v>1027</v>
      </c>
      <c r="K243" s="413" t="s">
        <v>994</v>
      </c>
      <c r="L243" s="417" t="s">
        <v>13</v>
      </c>
      <c r="M243" s="418" t="s">
        <v>1408</v>
      </c>
      <c r="N243" s="419" t="e">
        <f>Tabla_S9_ELECTRIC[[#This Row],[PLANIFIC.]]=#REF!</f>
        <v>#REF!</v>
      </c>
      <c r="O243" s="417" t="e">
        <f>VLOOKUP(Tabla_S9_ELECTRIC[[#This Row],[OT]],'[1]&gt;30 DIES'!A:M,10,FALSE)</f>
        <v>#N/A</v>
      </c>
    </row>
    <row r="244" spans="1:15">
      <c r="A244" s="412"/>
      <c r="B244" s="413"/>
      <c r="C244" s="417" t="s">
        <v>990</v>
      </c>
      <c r="D244" s="413" t="s">
        <v>1405</v>
      </c>
      <c r="E244" s="414"/>
      <c r="F244" s="420"/>
      <c r="G244" s="416"/>
      <c r="H244" s="417">
        <v>35</v>
      </c>
      <c r="I244" s="413" t="s">
        <v>1443</v>
      </c>
      <c r="J244" s="413" t="s">
        <v>1444</v>
      </c>
      <c r="K244" s="413" t="s">
        <v>994</v>
      </c>
      <c r="L244" s="417" t="s">
        <v>28</v>
      </c>
      <c r="M244" s="418" t="s">
        <v>1408</v>
      </c>
      <c r="N244" s="419" t="e">
        <f>Tabla_S9_ELECTRIC[[#This Row],[PLANIFIC.]]=#REF!</f>
        <v>#REF!</v>
      </c>
      <c r="O244" s="417" t="e">
        <f>VLOOKUP(Tabla_S9_ELECTRIC[[#This Row],[OT]],'[1]&gt;30 DIES'!A:M,10,FALSE)</f>
        <v>#N/A</v>
      </c>
    </row>
    <row r="245" spans="1:15">
      <c r="A245" s="412"/>
      <c r="B245" s="413"/>
      <c r="C245" s="417" t="s">
        <v>990</v>
      </c>
      <c r="D245" s="413" t="s">
        <v>1405</v>
      </c>
      <c r="E245" s="414"/>
      <c r="F245" s="420"/>
      <c r="G245" s="436"/>
      <c r="H245" s="417">
        <v>36</v>
      </c>
      <c r="I245" s="413" t="s">
        <v>1028</v>
      </c>
      <c r="J245" s="413" t="s">
        <v>1029</v>
      </c>
      <c r="K245" s="413" t="s">
        <v>994</v>
      </c>
      <c r="L245" s="417" t="s">
        <v>13</v>
      </c>
      <c r="M245" s="418" t="s">
        <v>1408</v>
      </c>
      <c r="N245" s="419" t="e">
        <f>Tabla_S9_ELECTRIC[[#This Row],[PLANIFIC.]]=#REF!</f>
        <v>#REF!</v>
      </c>
      <c r="O245" s="417" t="e">
        <f>VLOOKUP(Tabla_S9_ELECTRIC[[#This Row],[OT]],'[1]&gt;30 DIES'!A:M,10,FALSE)</f>
        <v>#N/A</v>
      </c>
    </row>
    <row r="246" spans="1:15">
      <c r="A246" s="412"/>
      <c r="B246" s="413"/>
      <c r="C246" s="417" t="s">
        <v>990</v>
      </c>
      <c r="D246" s="413" t="s">
        <v>1405</v>
      </c>
      <c r="E246" s="414"/>
      <c r="F246" s="420"/>
      <c r="G246" s="436"/>
      <c r="H246" s="417">
        <v>37</v>
      </c>
      <c r="I246" s="413" t="s">
        <v>1445</v>
      </c>
      <c r="J246" s="413" t="s">
        <v>1446</v>
      </c>
      <c r="K246" s="413" t="s">
        <v>994</v>
      </c>
      <c r="L246" s="417" t="s">
        <v>28</v>
      </c>
      <c r="M246" s="418" t="s">
        <v>1408</v>
      </c>
      <c r="N246" s="419" t="e">
        <f>Tabla_S9_ELECTRIC[[#This Row],[PLANIFIC.]]=#REF!</f>
        <v>#REF!</v>
      </c>
      <c r="O246" s="417" t="e">
        <f>VLOOKUP(Tabla_S9_ELECTRIC[[#This Row],[OT]],'[1]&gt;30 DIES'!A:M,10,FALSE)</f>
        <v>#N/A</v>
      </c>
    </row>
    <row r="247" spans="1:15">
      <c r="A247" s="412"/>
      <c r="B247" s="413"/>
      <c r="C247" s="417" t="s">
        <v>990</v>
      </c>
      <c r="D247" s="413" t="s">
        <v>1405</v>
      </c>
      <c r="E247" s="414"/>
      <c r="F247" s="420"/>
      <c r="G247" s="436"/>
      <c r="H247" s="417">
        <v>38</v>
      </c>
      <c r="I247" s="413" t="s">
        <v>1058</v>
      </c>
      <c r="J247" s="413" t="s">
        <v>1059</v>
      </c>
      <c r="K247" s="413" t="s">
        <v>994</v>
      </c>
      <c r="L247" s="417" t="s">
        <v>51</v>
      </c>
      <c r="M247" s="418" t="s">
        <v>1408</v>
      </c>
      <c r="N247" s="419" t="e">
        <f>Tabla_S9_ELECTRIC[[#This Row],[PLANIFIC.]]=#REF!</f>
        <v>#REF!</v>
      </c>
      <c r="O247" s="417" t="e">
        <f>VLOOKUP(Tabla_S9_ELECTRIC[[#This Row],[OT]],'[1]&gt;30 DIES'!A:M,10,FALSE)</f>
        <v>#N/A</v>
      </c>
    </row>
    <row r="248" spans="1:15">
      <c r="A248" s="412"/>
      <c r="B248" s="413"/>
      <c r="C248" s="417" t="s">
        <v>990</v>
      </c>
      <c r="D248" s="413" t="s">
        <v>1405</v>
      </c>
      <c r="E248" s="414"/>
      <c r="F248" s="420"/>
      <c r="G248" s="528"/>
      <c r="H248" s="481">
        <v>39</v>
      </c>
      <c r="I248" s="483" t="s">
        <v>1062</v>
      </c>
      <c r="J248" s="483" t="s">
        <v>1063</v>
      </c>
      <c r="K248" s="413" t="s">
        <v>994</v>
      </c>
      <c r="L248" s="481" t="s">
        <v>46</v>
      </c>
      <c r="M248" s="418" t="s">
        <v>1408</v>
      </c>
      <c r="N248" s="417" t="e">
        <f>Tabla_S9_ELECTRIC[[#This Row],[PLANIFIC.]]=#REF!</f>
        <v>#REF!</v>
      </c>
      <c r="O248" s="417" t="e">
        <f>VLOOKUP(Tabla_S9_ELECTRIC[[#This Row],[OT]],'[1]&gt;30 DIES'!A:M,10,FALSE)</f>
        <v>#N/A</v>
      </c>
    </row>
    <row r="249" spans="1:15">
      <c r="A249" s="412"/>
      <c r="B249" s="413"/>
      <c r="C249" s="417" t="s">
        <v>990</v>
      </c>
      <c r="D249" s="413" t="s">
        <v>1447</v>
      </c>
      <c r="E249" s="414"/>
      <c r="F249" s="420"/>
      <c r="G249" s="420"/>
      <c r="H249" s="423">
        <v>1</v>
      </c>
      <c r="I249" s="413" t="s">
        <v>1448</v>
      </c>
      <c r="J249" s="413" t="s">
        <v>1449</v>
      </c>
      <c r="K249" s="413" t="s">
        <v>994</v>
      </c>
      <c r="L249" s="417" t="s">
        <v>28</v>
      </c>
      <c r="M249" s="418" t="s">
        <v>1450</v>
      </c>
      <c r="N249" s="419" t="e">
        <f>Tabla_S9_ELECTRIC[[#This Row],[PLANIFIC.]]=#REF!</f>
        <v>#REF!</v>
      </c>
      <c r="O249" s="417" t="e">
        <f>VLOOKUP(Tabla_S9_ELECTRIC[[#This Row],[OT]],'[1]&gt;30 DIES'!A:M,10,FALSE)</f>
        <v>#N/A</v>
      </c>
    </row>
    <row r="250" spans="1:15">
      <c r="A250" s="412"/>
      <c r="B250" s="413"/>
      <c r="C250" s="417" t="s">
        <v>990</v>
      </c>
      <c r="D250" s="413" t="s">
        <v>1447</v>
      </c>
      <c r="E250" s="414"/>
      <c r="F250" s="420"/>
      <c r="G250" s="420"/>
      <c r="H250" s="417">
        <v>2</v>
      </c>
      <c r="I250" s="413" t="s">
        <v>1042</v>
      </c>
      <c r="J250" s="413" t="s">
        <v>1043</v>
      </c>
      <c r="K250" s="413" t="s">
        <v>994</v>
      </c>
      <c r="L250" s="417" t="s">
        <v>496</v>
      </c>
      <c r="M250" s="418" t="s">
        <v>1450</v>
      </c>
      <c r="N250" s="419" t="e">
        <f>Tabla_S9_ELECTRIC[[#This Row],[PLANIFIC.]]=#REF!</f>
        <v>#REF!</v>
      </c>
      <c r="O250" s="417" t="e">
        <f>VLOOKUP(Tabla_S9_ELECTRIC[[#This Row],[OT]],'[1]&gt;30 DIES'!A:M,10,FALSE)</f>
        <v>#N/A</v>
      </c>
    </row>
    <row r="251" spans="1:15">
      <c r="A251" s="412"/>
      <c r="B251" s="413"/>
      <c r="C251" s="417" t="s">
        <v>990</v>
      </c>
      <c r="D251" s="413" t="s">
        <v>1447</v>
      </c>
      <c r="E251" s="414"/>
      <c r="F251" s="420"/>
      <c r="G251" s="420"/>
      <c r="H251" s="417">
        <v>3</v>
      </c>
      <c r="I251" s="413" t="s">
        <v>1046</v>
      </c>
      <c r="J251" s="413" t="s">
        <v>1047</v>
      </c>
      <c r="K251" s="413" t="s">
        <v>994</v>
      </c>
      <c r="L251" s="417" t="s">
        <v>13</v>
      </c>
      <c r="M251" s="418" t="s">
        <v>1450</v>
      </c>
      <c r="N251" s="419" t="e">
        <f>Tabla_S9_ELECTRIC[[#This Row],[PLANIFIC.]]=#REF!</f>
        <v>#REF!</v>
      </c>
      <c r="O251" s="417" t="e">
        <f>VLOOKUP(Tabla_S9_ELECTRIC[[#This Row],[OT]],'[1]&gt;30 DIES'!A:M,10,FALSE)</f>
        <v>#N/A</v>
      </c>
    </row>
    <row r="252" spans="1:15">
      <c r="A252" s="412"/>
      <c r="B252" s="413"/>
      <c r="C252" s="417" t="s">
        <v>990</v>
      </c>
      <c r="D252" s="413" t="s">
        <v>1447</v>
      </c>
      <c r="E252" s="414"/>
      <c r="F252" s="420"/>
      <c r="G252" s="420"/>
      <c r="H252" s="417">
        <v>4</v>
      </c>
      <c r="I252" s="413" t="s">
        <v>1106</v>
      </c>
      <c r="J252" s="413" t="s">
        <v>1107</v>
      </c>
      <c r="K252" s="413" t="s">
        <v>994</v>
      </c>
      <c r="L252" s="417" t="s">
        <v>13</v>
      </c>
      <c r="M252" s="418" t="s">
        <v>1450</v>
      </c>
      <c r="N252" s="419" t="e">
        <f>Tabla_S9_ELECTRIC[[#This Row],[PLANIFIC.]]=#REF!</f>
        <v>#REF!</v>
      </c>
      <c r="O252" s="417" t="e">
        <f>VLOOKUP(Tabla_S9_ELECTRIC[[#This Row],[OT]],'[1]&gt;30 DIES'!A:M,10,FALSE)</f>
        <v>#N/A</v>
      </c>
    </row>
    <row r="253" spans="1:15">
      <c r="A253" s="412"/>
      <c r="B253" s="413"/>
      <c r="C253" s="417" t="s">
        <v>990</v>
      </c>
      <c r="D253" s="413" t="s">
        <v>1447</v>
      </c>
      <c r="E253" s="414"/>
      <c r="F253" s="420"/>
      <c r="G253" s="420"/>
      <c r="H253" s="417">
        <v>5</v>
      </c>
      <c r="I253" s="413" t="s">
        <v>1050</v>
      </c>
      <c r="J253" s="413" t="s">
        <v>1051</v>
      </c>
      <c r="K253" s="413" t="s">
        <v>994</v>
      </c>
      <c r="L253" s="417" t="s">
        <v>13</v>
      </c>
      <c r="M253" s="418" t="s">
        <v>1450</v>
      </c>
      <c r="N253" s="419" t="e">
        <f>Tabla_S9_ELECTRIC[[#This Row],[PLANIFIC.]]=#REF!</f>
        <v>#REF!</v>
      </c>
      <c r="O253" s="417" t="e">
        <f>VLOOKUP(Tabla_S9_ELECTRIC[[#This Row],[OT]],'[1]&gt;30 DIES'!A:M,10,FALSE)</f>
        <v>#N/A</v>
      </c>
    </row>
    <row r="254" spans="1:15">
      <c r="A254" s="412"/>
      <c r="B254" s="413"/>
      <c r="C254" s="417" t="s">
        <v>990</v>
      </c>
      <c r="D254" s="413" t="s">
        <v>1447</v>
      </c>
      <c r="E254" s="414"/>
      <c r="F254" s="420"/>
      <c r="G254" s="420"/>
      <c r="H254" s="417">
        <v>6</v>
      </c>
      <c r="I254" s="413" t="s">
        <v>1052</v>
      </c>
      <c r="J254" s="413" t="s">
        <v>1053</v>
      </c>
      <c r="K254" s="413" t="s">
        <v>994</v>
      </c>
      <c r="L254" s="417" t="s">
        <v>13</v>
      </c>
      <c r="M254" s="418" t="s">
        <v>1450</v>
      </c>
      <c r="N254" s="419" t="e">
        <f>Tabla_S9_ELECTRIC[[#This Row],[PLANIFIC.]]=#REF!</f>
        <v>#REF!</v>
      </c>
      <c r="O254" s="417" t="e">
        <f>VLOOKUP(Tabla_S9_ELECTRIC[[#This Row],[OT]],'[1]&gt;30 DIES'!A:M,10,FALSE)</f>
        <v>#N/A</v>
      </c>
    </row>
    <row r="255" spans="1:15">
      <c r="A255" s="412"/>
      <c r="B255" s="413"/>
      <c r="C255" s="417" t="s">
        <v>990</v>
      </c>
      <c r="D255" s="413" t="s">
        <v>1447</v>
      </c>
      <c r="E255" s="414"/>
      <c r="F255" s="420"/>
      <c r="G255" s="420"/>
      <c r="H255" s="417">
        <v>7</v>
      </c>
      <c r="I255" s="413" t="s">
        <v>1451</v>
      </c>
      <c r="J255" s="413" t="s">
        <v>1452</v>
      </c>
      <c r="K255" s="413" t="s">
        <v>994</v>
      </c>
      <c r="L255" s="417" t="s">
        <v>28</v>
      </c>
      <c r="M255" s="418" t="s">
        <v>1450</v>
      </c>
      <c r="N255" s="419" t="e">
        <f>Tabla_S9_ELECTRIC[[#This Row],[PLANIFIC.]]=#REF!</f>
        <v>#REF!</v>
      </c>
      <c r="O255" s="417" t="e">
        <f>VLOOKUP(Tabla_S9_ELECTRIC[[#This Row],[OT]],'[1]&gt;30 DIES'!A:M,10,FALSE)</f>
        <v>#N/A</v>
      </c>
    </row>
    <row r="256" spans="1:15">
      <c r="A256" s="412"/>
      <c r="B256" s="413"/>
      <c r="C256" s="417" t="s">
        <v>990</v>
      </c>
      <c r="D256" s="413" t="s">
        <v>1447</v>
      </c>
      <c r="E256" s="414"/>
      <c r="F256" s="420"/>
      <c r="G256" s="420"/>
      <c r="H256" s="417">
        <v>8</v>
      </c>
      <c r="I256" s="413" t="s">
        <v>1065</v>
      </c>
      <c r="J256" s="413" t="s">
        <v>1066</v>
      </c>
      <c r="K256" s="413" t="s">
        <v>994</v>
      </c>
      <c r="L256" s="417" t="s">
        <v>13</v>
      </c>
      <c r="M256" s="418" t="s">
        <v>1450</v>
      </c>
      <c r="N256" s="419" t="e">
        <f>Tabla_S9_ELECTRIC[[#This Row],[PLANIFIC.]]=#REF!</f>
        <v>#REF!</v>
      </c>
      <c r="O256" s="417" t="e">
        <f>VLOOKUP(Tabla_S9_ELECTRIC[[#This Row],[OT]],'[1]&gt;30 DIES'!A:M,10,FALSE)</f>
        <v>#N/A</v>
      </c>
    </row>
    <row r="257" spans="1:15">
      <c r="A257" s="412"/>
      <c r="B257" s="413"/>
      <c r="C257" s="417" t="s">
        <v>990</v>
      </c>
      <c r="D257" s="413" t="s">
        <v>1447</v>
      </c>
      <c r="E257" s="414"/>
      <c r="F257" s="420"/>
      <c r="G257" s="420"/>
      <c r="H257" s="417">
        <v>9</v>
      </c>
      <c r="I257" s="413" t="s">
        <v>1076</v>
      </c>
      <c r="J257" s="413" t="s">
        <v>1077</v>
      </c>
      <c r="K257" s="413" t="s">
        <v>994</v>
      </c>
      <c r="L257" s="417" t="s">
        <v>13</v>
      </c>
      <c r="M257" s="418" t="s">
        <v>1450</v>
      </c>
      <c r="N257" s="419" t="e">
        <f>Tabla_S9_ELECTRIC[[#This Row],[PLANIFIC.]]=#REF!</f>
        <v>#REF!</v>
      </c>
      <c r="O257" s="417" t="e">
        <f>VLOOKUP(Tabla_S9_ELECTRIC[[#This Row],[OT]],'[1]&gt;30 DIES'!A:M,10,FALSE)</f>
        <v>#N/A</v>
      </c>
    </row>
    <row r="258" spans="1:15">
      <c r="A258" s="412"/>
      <c r="B258" s="413"/>
      <c r="C258" s="417" t="s">
        <v>990</v>
      </c>
      <c r="D258" s="413" t="s">
        <v>1447</v>
      </c>
      <c r="E258" s="414"/>
      <c r="F258" s="420"/>
      <c r="G258" s="420"/>
      <c r="H258" s="417">
        <v>10</v>
      </c>
      <c r="I258" s="413" t="s">
        <v>1078</v>
      </c>
      <c r="J258" s="413" t="s">
        <v>1079</v>
      </c>
      <c r="K258" s="413" t="s">
        <v>994</v>
      </c>
      <c r="L258" s="417" t="s">
        <v>13</v>
      </c>
      <c r="M258" s="418" t="s">
        <v>1450</v>
      </c>
      <c r="N258" s="419" t="e">
        <f>Tabla_S9_ELECTRIC[[#This Row],[PLANIFIC.]]=#REF!</f>
        <v>#REF!</v>
      </c>
      <c r="O258" s="417" t="e">
        <f>VLOOKUP(Tabla_S9_ELECTRIC[[#This Row],[OT]],'[1]&gt;30 DIES'!A:M,10,FALSE)</f>
        <v>#N/A</v>
      </c>
    </row>
    <row r="259" spans="1:15">
      <c r="A259" s="412"/>
      <c r="B259" s="413"/>
      <c r="C259" s="417" t="s">
        <v>990</v>
      </c>
      <c r="D259" s="413" t="s">
        <v>1447</v>
      </c>
      <c r="E259" s="414"/>
      <c r="F259" s="420"/>
      <c r="G259" s="420"/>
      <c r="H259" s="417">
        <v>11</v>
      </c>
      <c r="I259" s="413" t="s">
        <v>1453</v>
      </c>
      <c r="J259" s="413" t="s">
        <v>1454</v>
      </c>
      <c r="K259" s="413" t="s">
        <v>994</v>
      </c>
      <c r="L259" s="417" t="s">
        <v>28</v>
      </c>
      <c r="M259" s="418" t="s">
        <v>1450</v>
      </c>
      <c r="N259" s="419" t="e">
        <f>Tabla_S9_ELECTRIC[[#This Row],[PLANIFIC.]]=#REF!</f>
        <v>#REF!</v>
      </c>
      <c r="O259" s="417" t="e">
        <f>VLOOKUP(Tabla_S9_ELECTRIC[[#This Row],[OT]],'[1]&gt;30 DIES'!A:M,10,FALSE)</f>
        <v>#N/A</v>
      </c>
    </row>
    <row r="260" spans="1:15">
      <c r="A260" s="412"/>
      <c r="B260" s="413"/>
      <c r="C260" s="417" t="s">
        <v>990</v>
      </c>
      <c r="D260" s="413" t="s">
        <v>1447</v>
      </c>
      <c r="E260" s="414"/>
      <c r="F260" s="420"/>
      <c r="G260" s="420"/>
      <c r="H260" s="417">
        <v>12</v>
      </c>
      <c r="I260" s="413" t="s">
        <v>1080</v>
      </c>
      <c r="J260" s="413" t="s">
        <v>1081</v>
      </c>
      <c r="K260" s="413" t="s">
        <v>994</v>
      </c>
      <c r="L260" s="417" t="s">
        <v>13</v>
      </c>
      <c r="M260" s="418" t="s">
        <v>1450</v>
      </c>
      <c r="N260" s="419" t="e">
        <f>Tabla_S9_ELECTRIC[[#This Row],[PLANIFIC.]]=#REF!</f>
        <v>#REF!</v>
      </c>
      <c r="O260" s="417" t="e">
        <f>VLOOKUP(Tabla_S9_ELECTRIC[[#This Row],[OT]],'[1]&gt;30 DIES'!A:M,10,FALSE)</f>
        <v>#N/A</v>
      </c>
    </row>
    <row r="261" spans="1:15">
      <c r="A261" s="412"/>
      <c r="B261" s="413"/>
      <c r="C261" s="417" t="s">
        <v>990</v>
      </c>
      <c r="D261" s="413" t="s">
        <v>1447</v>
      </c>
      <c r="E261" s="414"/>
      <c r="F261" s="420"/>
      <c r="G261" s="420"/>
      <c r="H261" s="417">
        <v>13</v>
      </c>
      <c r="I261" s="413" t="s">
        <v>1455</v>
      </c>
      <c r="J261" s="413" t="s">
        <v>1456</v>
      </c>
      <c r="K261" s="413" t="s">
        <v>994</v>
      </c>
      <c r="L261" s="417" t="s">
        <v>28</v>
      </c>
      <c r="M261" s="418" t="s">
        <v>1450</v>
      </c>
      <c r="N261" s="419" t="e">
        <f>Tabla_S9_ELECTRIC[[#This Row],[PLANIFIC.]]=#REF!</f>
        <v>#REF!</v>
      </c>
      <c r="O261" s="417" t="e">
        <f>VLOOKUP(Tabla_S9_ELECTRIC[[#This Row],[OT]],'[1]&gt;30 DIES'!A:M,10,FALSE)</f>
        <v>#N/A</v>
      </c>
    </row>
    <row r="262" spans="1:15">
      <c r="A262" s="412"/>
      <c r="B262" s="413"/>
      <c r="C262" s="417" t="s">
        <v>990</v>
      </c>
      <c r="D262" s="413" t="s">
        <v>1447</v>
      </c>
      <c r="E262" s="414"/>
      <c r="F262" s="420"/>
      <c r="G262" s="420"/>
      <c r="H262" s="417">
        <v>14</v>
      </c>
      <c r="I262" s="413" t="s">
        <v>1457</v>
      </c>
      <c r="J262" s="413" t="s">
        <v>1458</v>
      </c>
      <c r="K262" s="413" t="s">
        <v>994</v>
      </c>
      <c r="L262" s="417" t="s">
        <v>28</v>
      </c>
      <c r="M262" s="418" t="s">
        <v>1450</v>
      </c>
      <c r="N262" s="419" t="e">
        <f>Tabla_S9_ELECTRIC[[#This Row],[PLANIFIC.]]=#REF!</f>
        <v>#REF!</v>
      </c>
      <c r="O262" s="417" t="e">
        <f>VLOOKUP(Tabla_S9_ELECTRIC[[#This Row],[OT]],'[1]&gt;30 DIES'!A:M,10,FALSE)</f>
        <v>#N/A</v>
      </c>
    </row>
    <row r="263" spans="1:15">
      <c r="A263" s="412"/>
      <c r="B263" s="413"/>
      <c r="C263" s="417" t="s">
        <v>990</v>
      </c>
      <c r="D263" s="413" t="s">
        <v>1447</v>
      </c>
      <c r="E263" s="414"/>
      <c r="F263" s="420"/>
      <c r="G263" s="420"/>
      <c r="H263" s="417">
        <v>15</v>
      </c>
      <c r="I263" s="413" t="s">
        <v>1084</v>
      </c>
      <c r="J263" s="413" t="s">
        <v>1085</v>
      </c>
      <c r="K263" s="413" t="s">
        <v>994</v>
      </c>
      <c r="L263" s="417" t="s">
        <v>13</v>
      </c>
      <c r="M263" s="418" t="s">
        <v>1450</v>
      </c>
      <c r="N263" s="419" t="e">
        <f>Tabla_S9_ELECTRIC[[#This Row],[PLANIFIC.]]=#REF!</f>
        <v>#REF!</v>
      </c>
      <c r="O263" s="417" t="e">
        <f>VLOOKUP(Tabla_S9_ELECTRIC[[#This Row],[OT]],'[1]&gt;30 DIES'!A:M,10,FALSE)</f>
        <v>#N/A</v>
      </c>
    </row>
    <row r="264" spans="1:15">
      <c r="A264" s="412"/>
      <c r="B264" s="413"/>
      <c r="C264" s="417" t="s">
        <v>990</v>
      </c>
      <c r="D264" s="413" t="s">
        <v>1447</v>
      </c>
      <c r="E264" s="414"/>
      <c r="F264" s="420"/>
      <c r="G264" s="420"/>
      <c r="H264" s="417">
        <v>16</v>
      </c>
      <c r="I264" s="413" t="s">
        <v>1459</v>
      </c>
      <c r="J264" s="413" t="s">
        <v>1460</v>
      </c>
      <c r="K264" s="413" t="s">
        <v>994</v>
      </c>
      <c r="L264" s="417" t="s">
        <v>28</v>
      </c>
      <c r="M264" s="418" t="s">
        <v>1450</v>
      </c>
      <c r="N264" s="419" t="e">
        <f>Tabla_S9_ELECTRIC[[#This Row],[PLANIFIC.]]=#REF!</f>
        <v>#REF!</v>
      </c>
      <c r="O264" s="417" t="e">
        <f>VLOOKUP(Tabla_S9_ELECTRIC[[#This Row],[OT]],'[1]&gt;30 DIES'!A:M,10,FALSE)</f>
        <v>#N/A</v>
      </c>
    </row>
    <row r="265" spans="1:15">
      <c r="A265" s="412"/>
      <c r="B265" s="413"/>
      <c r="C265" s="417" t="s">
        <v>990</v>
      </c>
      <c r="D265" s="413" t="s">
        <v>1447</v>
      </c>
      <c r="E265" s="414"/>
      <c r="F265" s="420"/>
      <c r="G265" s="420"/>
      <c r="H265" s="417">
        <v>17</v>
      </c>
      <c r="I265" s="413" t="s">
        <v>1082</v>
      </c>
      <c r="J265" s="413" t="s">
        <v>1083</v>
      </c>
      <c r="K265" s="413" t="s">
        <v>994</v>
      </c>
      <c r="L265" s="417" t="s">
        <v>13</v>
      </c>
      <c r="M265" s="418" t="s">
        <v>1450</v>
      </c>
      <c r="N265" s="419" t="e">
        <f>Tabla_S9_ELECTRIC[[#This Row],[PLANIFIC.]]=#REF!</f>
        <v>#REF!</v>
      </c>
      <c r="O265" s="417" t="e">
        <f>VLOOKUP(Tabla_S9_ELECTRIC[[#This Row],[OT]],'[1]&gt;30 DIES'!A:M,10,FALSE)</f>
        <v>#N/A</v>
      </c>
    </row>
    <row r="266" spans="1:15">
      <c r="A266" s="412"/>
      <c r="B266" s="413"/>
      <c r="C266" s="417" t="s">
        <v>990</v>
      </c>
      <c r="D266" s="413" t="s">
        <v>1447</v>
      </c>
      <c r="E266" s="414"/>
      <c r="F266" s="420"/>
      <c r="G266" s="420"/>
      <c r="H266" s="417">
        <v>18</v>
      </c>
      <c r="I266" s="413" t="s">
        <v>1086</v>
      </c>
      <c r="J266" s="413" t="s">
        <v>1087</v>
      </c>
      <c r="K266" s="413" t="s">
        <v>994</v>
      </c>
      <c r="L266" s="417" t="s">
        <v>13</v>
      </c>
      <c r="M266" s="418" t="s">
        <v>1450</v>
      </c>
      <c r="N266" s="419" t="e">
        <f>Tabla_S9_ELECTRIC[[#This Row],[PLANIFIC.]]=#REF!</f>
        <v>#REF!</v>
      </c>
      <c r="O266" s="417" t="e">
        <f>VLOOKUP(Tabla_S9_ELECTRIC[[#This Row],[OT]],'[1]&gt;30 DIES'!A:M,10,FALSE)</f>
        <v>#N/A</v>
      </c>
    </row>
    <row r="267" spans="1:15">
      <c r="A267" s="412"/>
      <c r="B267" s="413"/>
      <c r="C267" s="417" t="s">
        <v>990</v>
      </c>
      <c r="D267" s="413" t="s">
        <v>1447</v>
      </c>
      <c r="E267" s="414"/>
      <c r="F267" s="420"/>
      <c r="G267" s="420"/>
      <c r="H267" s="417">
        <v>19</v>
      </c>
      <c r="I267" s="413" t="s">
        <v>1092</v>
      </c>
      <c r="J267" s="413" t="s">
        <v>1093</v>
      </c>
      <c r="K267" s="413" t="s">
        <v>994</v>
      </c>
      <c r="L267" s="417" t="s">
        <v>13</v>
      </c>
      <c r="M267" s="418" t="s">
        <v>1450</v>
      </c>
      <c r="N267" s="419" t="e">
        <f>Tabla_S9_ELECTRIC[[#This Row],[PLANIFIC.]]=#REF!</f>
        <v>#REF!</v>
      </c>
      <c r="O267" s="417" t="e">
        <f>VLOOKUP(Tabla_S9_ELECTRIC[[#This Row],[OT]],'[1]&gt;30 DIES'!A:M,10,FALSE)</f>
        <v>#N/A</v>
      </c>
    </row>
    <row r="268" spans="1:15">
      <c r="A268" s="412"/>
      <c r="B268" s="413"/>
      <c r="C268" s="417" t="s">
        <v>990</v>
      </c>
      <c r="D268" s="413" t="s">
        <v>1447</v>
      </c>
      <c r="E268" s="414"/>
      <c r="F268" s="420"/>
      <c r="G268" s="420"/>
      <c r="H268" s="417">
        <v>20</v>
      </c>
      <c r="I268" s="413" t="s">
        <v>1098</v>
      </c>
      <c r="J268" s="413" t="s">
        <v>1099</v>
      </c>
      <c r="K268" s="413" t="s">
        <v>994</v>
      </c>
      <c r="L268" s="417" t="s">
        <v>13</v>
      </c>
      <c r="M268" s="418" t="s">
        <v>1450</v>
      </c>
      <c r="N268" s="419" t="e">
        <f>Tabla_S9_ELECTRIC[[#This Row],[PLANIFIC.]]=#REF!</f>
        <v>#REF!</v>
      </c>
      <c r="O268" s="417" t="e">
        <f>VLOOKUP(Tabla_S9_ELECTRIC[[#This Row],[OT]],'[1]&gt;30 DIES'!A:M,10,FALSE)</f>
        <v>#N/A</v>
      </c>
    </row>
    <row r="269" spans="1:15">
      <c r="A269" s="412"/>
      <c r="B269" s="413"/>
      <c r="C269" s="417" t="s">
        <v>990</v>
      </c>
      <c r="D269" s="413" t="s">
        <v>1447</v>
      </c>
      <c r="E269" s="414"/>
      <c r="F269" s="420"/>
      <c r="G269" s="420"/>
      <c r="H269" s="417">
        <v>21</v>
      </c>
      <c r="I269" s="413" t="s">
        <v>1461</v>
      </c>
      <c r="J269" s="413" t="s">
        <v>1462</v>
      </c>
      <c r="K269" s="413" t="s">
        <v>994</v>
      </c>
      <c r="L269" s="417" t="s">
        <v>28</v>
      </c>
      <c r="M269" s="418" t="s">
        <v>1450</v>
      </c>
      <c r="N269" s="419" t="e">
        <f>Tabla_S9_ELECTRIC[[#This Row],[PLANIFIC.]]=#REF!</f>
        <v>#REF!</v>
      </c>
      <c r="O269" s="417" t="e">
        <f>VLOOKUP(Tabla_S9_ELECTRIC[[#This Row],[OT]],'[1]&gt;30 DIES'!A:M,10,FALSE)</f>
        <v>#N/A</v>
      </c>
    </row>
    <row r="270" spans="1:15">
      <c r="A270" s="412"/>
      <c r="B270" s="413"/>
      <c r="C270" s="417" t="s">
        <v>990</v>
      </c>
      <c r="D270" s="413" t="s">
        <v>1447</v>
      </c>
      <c r="E270" s="414"/>
      <c r="F270" s="420"/>
      <c r="G270" s="420"/>
      <c r="H270" s="417">
        <v>22</v>
      </c>
      <c r="I270" s="413" t="s">
        <v>1100</v>
      </c>
      <c r="J270" s="413" t="s">
        <v>1101</v>
      </c>
      <c r="K270" s="413" t="s">
        <v>994</v>
      </c>
      <c r="L270" s="417" t="s">
        <v>13</v>
      </c>
      <c r="M270" s="418" t="s">
        <v>1450</v>
      </c>
      <c r="N270" s="419" t="e">
        <f>Tabla_S9_ELECTRIC[[#This Row],[PLANIFIC.]]=#REF!</f>
        <v>#REF!</v>
      </c>
      <c r="O270" s="417" t="e">
        <f>VLOOKUP(Tabla_S9_ELECTRIC[[#This Row],[OT]],'[1]&gt;30 DIES'!A:M,10,FALSE)</f>
        <v>#N/A</v>
      </c>
    </row>
    <row r="271" spans="1:15">
      <c r="A271" s="412"/>
      <c r="B271" s="413"/>
      <c r="C271" s="417" t="s">
        <v>990</v>
      </c>
      <c r="D271" s="413" t="s">
        <v>1447</v>
      </c>
      <c r="E271" s="414"/>
      <c r="F271" s="420"/>
      <c r="G271" s="420"/>
      <c r="H271" s="417">
        <v>23</v>
      </c>
      <c r="I271" s="413" t="s">
        <v>1463</v>
      </c>
      <c r="J271" s="413" t="s">
        <v>1464</v>
      </c>
      <c r="K271" s="413" t="s">
        <v>994</v>
      </c>
      <c r="L271" s="417" t="s">
        <v>28</v>
      </c>
      <c r="M271" s="418" t="s">
        <v>1450</v>
      </c>
      <c r="N271" s="419" t="e">
        <f>Tabla_S9_ELECTRIC[[#This Row],[PLANIFIC.]]=#REF!</f>
        <v>#REF!</v>
      </c>
      <c r="O271" s="417" t="e">
        <f>VLOOKUP(Tabla_S9_ELECTRIC[[#This Row],[OT]],'[1]&gt;30 DIES'!A:M,10,FALSE)</f>
        <v>#N/A</v>
      </c>
    </row>
    <row r="272" spans="1:15">
      <c r="A272" s="412"/>
      <c r="B272" s="413"/>
      <c r="C272" s="417" t="s">
        <v>990</v>
      </c>
      <c r="D272" s="413" t="s">
        <v>1447</v>
      </c>
      <c r="E272" s="414"/>
      <c r="F272" s="420"/>
      <c r="G272" s="420"/>
      <c r="H272" s="417">
        <v>24</v>
      </c>
      <c r="I272" s="413" t="s">
        <v>1102</v>
      </c>
      <c r="J272" s="413" t="s">
        <v>1103</v>
      </c>
      <c r="K272" s="413" t="s">
        <v>994</v>
      </c>
      <c r="L272" s="417" t="s">
        <v>13</v>
      </c>
      <c r="M272" s="418" t="s">
        <v>1450</v>
      </c>
      <c r="N272" s="419" t="e">
        <f>Tabla_S9_ELECTRIC[[#This Row],[PLANIFIC.]]=#REF!</f>
        <v>#REF!</v>
      </c>
      <c r="O272" s="417" t="e">
        <f>VLOOKUP(Tabla_S9_ELECTRIC[[#This Row],[OT]],'[1]&gt;30 DIES'!A:M,10,FALSE)</f>
        <v>#N/A</v>
      </c>
    </row>
    <row r="273" spans="1:15">
      <c r="A273" s="412"/>
      <c r="B273" s="413"/>
      <c r="C273" s="417" t="s">
        <v>990</v>
      </c>
      <c r="D273" s="413" t="s">
        <v>1447</v>
      </c>
      <c r="E273" s="414"/>
      <c r="F273" s="420"/>
      <c r="G273" s="420"/>
      <c r="H273" s="417">
        <v>25</v>
      </c>
      <c r="I273" s="413" t="s">
        <v>1465</v>
      </c>
      <c r="J273" s="413" t="s">
        <v>1466</v>
      </c>
      <c r="K273" s="413" t="s">
        <v>994</v>
      </c>
      <c r="L273" s="417" t="s">
        <v>28</v>
      </c>
      <c r="M273" s="418" t="s">
        <v>1450</v>
      </c>
      <c r="N273" s="419" t="e">
        <f>Tabla_S9_ELECTRIC[[#This Row],[PLANIFIC.]]=#REF!</f>
        <v>#REF!</v>
      </c>
      <c r="O273" s="417" t="e">
        <f>VLOOKUP(Tabla_S9_ELECTRIC[[#This Row],[OT]],'[1]&gt;30 DIES'!A:M,10,FALSE)</f>
        <v>#N/A</v>
      </c>
    </row>
    <row r="274" spans="1:15">
      <c r="A274" s="412"/>
      <c r="B274" s="413"/>
      <c r="C274" s="417" t="s">
        <v>990</v>
      </c>
      <c r="D274" s="413" t="s">
        <v>1447</v>
      </c>
      <c r="E274" s="414"/>
      <c r="F274" s="420"/>
      <c r="G274" s="420"/>
      <c r="H274" s="417">
        <v>26</v>
      </c>
      <c r="I274" s="413" t="s">
        <v>1467</v>
      </c>
      <c r="J274" s="413" t="s">
        <v>1468</v>
      </c>
      <c r="K274" s="413" t="s">
        <v>994</v>
      </c>
      <c r="L274" s="417" t="s">
        <v>28</v>
      </c>
      <c r="M274" s="418" t="s">
        <v>1450</v>
      </c>
      <c r="N274" s="419" t="e">
        <f>Tabla_S9_ELECTRIC[[#This Row],[PLANIFIC.]]=#REF!</f>
        <v>#REF!</v>
      </c>
      <c r="O274" s="417" t="e">
        <f>VLOOKUP(Tabla_S9_ELECTRIC[[#This Row],[OT]],'[1]&gt;30 DIES'!A:M,10,FALSE)</f>
        <v>#N/A</v>
      </c>
    </row>
    <row r="275" spans="1:15">
      <c r="A275" s="412"/>
      <c r="B275" s="413"/>
      <c r="C275" s="417" t="s">
        <v>990</v>
      </c>
      <c r="D275" s="413" t="s">
        <v>1447</v>
      </c>
      <c r="E275" s="414"/>
      <c r="F275" s="415"/>
      <c r="G275" s="420"/>
      <c r="H275" s="417">
        <v>27</v>
      </c>
      <c r="I275" s="413" t="s">
        <v>1104</v>
      </c>
      <c r="J275" s="413" t="s">
        <v>1105</v>
      </c>
      <c r="K275" s="413" t="s">
        <v>994</v>
      </c>
      <c r="L275" s="417" t="s">
        <v>13</v>
      </c>
      <c r="M275" s="418" t="s">
        <v>1450</v>
      </c>
      <c r="N275" s="419" t="e">
        <f>Tabla_S9_ELECTRIC[[#This Row],[PLANIFIC.]]=#REF!</f>
        <v>#REF!</v>
      </c>
      <c r="O275" s="417" t="e">
        <f>VLOOKUP(Tabla_S9_ELECTRIC[[#This Row],[OT]],'[1]&gt;30 DIES'!A:M,10,FALSE)</f>
        <v>#N/A</v>
      </c>
    </row>
    <row r="276" spans="1:15">
      <c r="A276" s="412"/>
      <c r="B276" s="413"/>
      <c r="C276" s="417" t="s">
        <v>990</v>
      </c>
      <c r="D276" s="413" t="s">
        <v>1447</v>
      </c>
      <c r="E276" s="414"/>
      <c r="F276" s="420"/>
      <c r="G276" s="420"/>
      <c r="H276" s="417">
        <v>28</v>
      </c>
      <c r="I276" s="413" t="s">
        <v>1469</v>
      </c>
      <c r="J276" s="413" t="s">
        <v>1470</v>
      </c>
      <c r="K276" s="413" t="s">
        <v>994</v>
      </c>
      <c r="L276" s="417" t="s">
        <v>28</v>
      </c>
      <c r="M276" s="418" t="s">
        <v>1450</v>
      </c>
      <c r="N276" s="419" t="e">
        <f>Tabla_S9_ELECTRIC[[#This Row],[PLANIFIC.]]=#REF!</f>
        <v>#REF!</v>
      </c>
      <c r="O276" s="417" t="e">
        <f>VLOOKUP(Tabla_S9_ELECTRIC[[#This Row],[OT]],'[1]&gt;30 DIES'!A:M,10,FALSE)</f>
        <v>#N/A</v>
      </c>
    </row>
    <row r="277" spans="1:15">
      <c r="A277" s="412"/>
      <c r="B277" s="413"/>
      <c r="C277" s="417" t="s">
        <v>990</v>
      </c>
      <c r="D277" s="413" t="s">
        <v>1447</v>
      </c>
      <c r="E277" s="414"/>
      <c r="F277" s="420"/>
      <c r="G277" s="420"/>
      <c r="H277" s="417">
        <v>29</v>
      </c>
      <c r="I277" s="413" t="s">
        <v>1110</v>
      </c>
      <c r="J277" s="413" t="s">
        <v>1111</v>
      </c>
      <c r="K277" s="413" t="s">
        <v>994</v>
      </c>
      <c r="L277" s="417" t="s">
        <v>13</v>
      </c>
      <c r="M277" s="418" t="s">
        <v>1450</v>
      </c>
      <c r="N277" s="419" t="e">
        <f>Tabla_S9_ELECTRIC[[#This Row],[PLANIFIC.]]=#REF!</f>
        <v>#REF!</v>
      </c>
      <c r="O277" s="417" t="e">
        <f>VLOOKUP(Tabla_S9_ELECTRIC[[#This Row],[OT]],'[1]&gt;30 DIES'!A:M,10,FALSE)</f>
        <v>#N/A</v>
      </c>
    </row>
    <row r="278" spans="1:15">
      <c r="A278" s="412"/>
      <c r="B278" s="413"/>
      <c r="C278" s="417" t="s">
        <v>990</v>
      </c>
      <c r="D278" s="413" t="s">
        <v>1447</v>
      </c>
      <c r="E278" s="414"/>
      <c r="F278" s="420"/>
      <c r="G278" s="420"/>
      <c r="H278" s="417">
        <v>30</v>
      </c>
      <c r="I278" s="413" t="s">
        <v>1114</v>
      </c>
      <c r="J278" s="413" t="s">
        <v>1115</v>
      </c>
      <c r="K278" s="413" t="s">
        <v>994</v>
      </c>
      <c r="L278" s="417" t="s">
        <v>13</v>
      </c>
      <c r="M278" s="418" t="s">
        <v>1450</v>
      </c>
      <c r="N278" s="419" t="e">
        <f>Tabla_S9_ELECTRIC[[#This Row],[PLANIFIC.]]=#REF!</f>
        <v>#REF!</v>
      </c>
      <c r="O278" s="417" t="e">
        <f>VLOOKUP(Tabla_S9_ELECTRIC[[#This Row],[OT]],'[1]&gt;30 DIES'!A:M,10,FALSE)</f>
        <v>#N/A</v>
      </c>
    </row>
    <row r="279" spans="1:15">
      <c r="A279" s="412"/>
      <c r="B279" s="413"/>
      <c r="C279" s="417" t="s">
        <v>990</v>
      </c>
      <c r="D279" s="413" t="s">
        <v>1447</v>
      </c>
      <c r="E279" s="414"/>
      <c r="F279" s="420"/>
      <c r="G279" s="420"/>
      <c r="H279" s="417">
        <v>31</v>
      </c>
      <c r="I279" s="413" t="s">
        <v>1471</v>
      </c>
      <c r="J279" s="413" t="s">
        <v>1472</v>
      </c>
      <c r="K279" s="413" t="s">
        <v>994</v>
      </c>
      <c r="L279" s="417" t="s">
        <v>28</v>
      </c>
      <c r="M279" s="418" t="s">
        <v>1450</v>
      </c>
      <c r="N279" s="419" t="e">
        <f>Tabla_S9_ELECTRIC[[#This Row],[PLANIFIC.]]=#REF!</f>
        <v>#REF!</v>
      </c>
      <c r="O279" s="417" t="e">
        <f>VLOOKUP(Tabla_S9_ELECTRIC[[#This Row],[OT]],'[1]&gt;30 DIES'!A:M,10,FALSE)</f>
        <v>#N/A</v>
      </c>
    </row>
    <row r="280" spans="1:15">
      <c r="A280" s="412"/>
      <c r="B280" s="413"/>
      <c r="C280" s="417" t="s">
        <v>990</v>
      </c>
      <c r="D280" s="413" t="s">
        <v>1447</v>
      </c>
      <c r="E280" s="414"/>
      <c r="F280" s="420"/>
      <c r="G280" s="420"/>
      <c r="H280" s="417">
        <v>32</v>
      </c>
      <c r="I280" s="413" t="s">
        <v>1112</v>
      </c>
      <c r="J280" s="413" t="s">
        <v>1113</v>
      </c>
      <c r="K280" s="413" t="s">
        <v>994</v>
      </c>
      <c r="L280" s="417" t="s">
        <v>13</v>
      </c>
      <c r="M280" s="418" t="s">
        <v>1450</v>
      </c>
      <c r="N280" s="419" t="e">
        <f>Tabla_S9_ELECTRIC[[#This Row],[PLANIFIC.]]=#REF!</f>
        <v>#REF!</v>
      </c>
      <c r="O280" s="417" t="e">
        <f>VLOOKUP(Tabla_S9_ELECTRIC[[#This Row],[OT]],'[1]&gt;30 DIES'!A:M,10,FALSE)</f>
        <v>#N/A</v>
      </c>
    </row>
    <row r="281" spans="1:15">
      <c r="A281" s="412"/>
      <c r="B281" s="413"/>
      <c r="C281" s="417" t="s">
        <v>990</v>
      </c>
      <c r="D281" s="413" t="s">
        <v>1447</v>
      </c>
      <c r="E281" s="414"/>
      <c r="F281" s="420"/>
      <c r="G281" s="420"/>
      <c r="H281" s="417">
        <v>33</v>
      </c>
      <c r="I281" s="413" t="s">
        <v>1473</v>
      </c>
      <c r="J281" s="413" t="s">
        <v>1474</v>
      </c>
      <c r="K281" s="413" t="s">
        <v>994</v>
      </c>
      <c r="L281" s="417" t="s">
        <v>28</v>
      </c>
      <c r="M281" s="418" t="s">
        <v>1450</v>
      </c>
      <c r="N281" s="419" t="e">
        <f>Tabla_S9_ELECTRIC[[#This Row],[PLANIFIC.]]=#REF!</f>
        <v>#REF!</v>
      </c>
      <c r="O281" s="417" t="e">
        <f>VLOOKUP(Tabla_S9_ELECTRIC[[#This Row],[OT]],'[1]&gt;30 DIES'!A:M,10,FALSE)</f>
        <v>#N/A</v>
      </c>
    </row>
    <row r="282" spans="1:15">
      <c r="A282" s="412"/>
      <c r="B282" s="413"/>
      <c r="C282" s="417" t="s">
        <v>990</v>
      </c>
      <c r="D282" s="413" t="s">
        <v>1447</v>
      </c>
      <c r="E282" s="414"/>
      <c r="F282" s="420"/>
      <c r="G282" s="420"/>
      <c r="H282" s="417">
        <v>35</v>
      </c>
      <c r="I282" s="413" t="s">
        <v>1475</v>
      </c>
      <c r="J282" s="413" t="s">
        <v>1476</v>
      </c>
      <c r="K282" s="413" t="s">
        <v>994</v>
      </c>
      <c r="L282" s="417" t="s">
        <v>28</v>
      </c>
      <c r="M282" s="418" t="s">
        <v>1450</v>
      </c>
      <c r="N282" s="419" t="e">
        <f>Tabla_S9_ELECTRIC[[#This Row],[PLANIFIC.]]=#REF!</f>
        <v>#REF!</v>
      </c>
      <c r="O282" s="417" t="e">
        <f>VLOOKUP(Tabla_S9_ELECTRIC[[#This Row],[OT]],'[1]&gt;30 DIES'!A:M,10,FALSE)</f>
        <v>#N/A</v>
      </c>
    </row>
    <row r="283" spans="1:15">
      <c r="A283" s="412"/>
      <c r="B283" s="413"/>
      <c r="C283" s="417" t="s">
        <v>990</v>
      </c>
      <c r="D283" s="413" t="s">
        <v>1447</v>
      </c>
      <c r="E283" s="414"/>
      <c r="F283" s="420"/>
      <c r="G283" s="420"/>
      <c r="H283" s="417">
        <v>36</v>
      </c>
      <c r="I283" s="413" t="s">
        <v>1118</v>
      </c>
      <c r="J283" s="413" t="s">
        <v>1119</v>
      </c>
      <c r="K283" s="413" t="s">
        <v>994</v>
      </c>
      <c r="L283" s="417" t="s">
        <v>13</v>
      </c>
      <c r="M283" s="418" t="s">
        <v>1450</v>
      </c>
      <c r="N283" s="419" t="e">
        <f>Tabla_S9_ELECTRIC[[#This Row],[PLANIFIC.]]=#REF!</f>
        <v>#REF!</v>
      </c>
      <c r="O283" s="417" t="e">
        <f>VLOOKUP(Tabla_S9_ELECTRIC[[#This Row],[OT]],'[1]&gt;30 DIES'!A:M,10,FALSE)</f>
        <v>#N/A</v>
      </c>
    </row>
    <row r="284" spans="1:15">
      <c r="A284" s="412"/>
      <c r="B284" s="413"/>
      <c r="C284" s="417" t="s">
        <v>990</v>
      </c>
      <c r="D284" s="413" t="s">
        <v>1447</v>
      </c>
      <c r="E284" s="414"/>
      <c r="F284" s="420"/>
      <c r="G284" s="420"/>
      <c r="H284" s="417">
        <v>37</v>
      </c>
      <c r="I284" s="413" t="s">
        <v>1116</v>
      </c>
      <c r="J284" s="413" t="s">
        <v>1117</v>
      </c>
      <c r="K284" s="413" t="s">
        <v>994</v>
      </c>
      <c r="L284" s="417" t="s">
        <v>13</v>
      </c>
      <c r="M284" s="418" t="s">
        <v>1450</v>
      </c>
      <c r="N284" s="419" t="e">
        <f>Tabla_S9_ELECTRIC[[#This Row],[PLANIFIC.]]=#REF!</f>
        <v>#REF!</v>
      </c>
      <c r="O284" s="417" t="e">
        <f>VLOOKUP(Tabla_S9_ELECTRIC[[#This Row],[OT]],'[1]&gt;30 DIES'!A:M,10,FALSE)</f>
        <v>#N/A</v>
      </c>
    </row>
    <row r="285" spans="1:15">
      <c r="A285" s="412"/>
      <c r="B285" s="413"/>
      <c r="C285" s="417" t="s">
        <v>990</v>
      </c>
      <c r="D285" s="413" t="s">
        <v>1447</v>
      </c>
      <c r="E285" s="414"/>
      <c r="F285" s="420"/>
      <c r="G285" s="420"/>
      <c r="H285" s="417">
        <v>38</v>
      </c>
      <c r="I285" s="413" t="s">
        <v>1126</v>
      </c>
      <c r="J285" s="413" t="s">
        <v>1127</v>
      </c>
      <c r="K285" s="413" t="s">
        <v>994</v>
      </c>
      <c r="L285" s="417" t="s">
        <v>13</v>
      </c>
      <c r="M285" s="418" t="s">
        <v>1450</v>
      </c>
      <c r="N285" s="419" t="e">
        <f>Tabla_S9_ELECTRIC[[#This Row],[PLANIFIC.]]=#REF!</f>
        <v>#REF!</v>
      </c>
      <c r="O285" s="417" t="e">
        <f>VLOOKUP(Tabla_S9_ELECTRIC[[#This Row],[OT]],'[1]&gt;30 DIES'!A:M,10,FALSE)</f>
        <v>#N/A</v>
      </c>
    </row>
    <row r="286" spans="1:15">
      <c r="A286" s="412"/>
      <c r="B286" s="413"/>
      <c r="C286" s="417" t="s">
        <v>990</v>
      </c>
      <c r="D286" s="413" t="s">
        <v>1447</v>
      </c>
      <c r="E286" s="414"/>
      <c r="F286" s="420"/>
      <c r="G286" s="420"/>
      <c r="H286" s="417">
        <v>39</v>
      </c>
      <c r="I286" s="413" t="s">
        <v>1134</v>
      </c>
      <c r="J286" s="413" t="s">
        <v>1477</v>
      </c>
      <c r="K286" s="413" t="s">
        <v>994</v>
      </c>
      <c r="L286" s="417" t="s">
        <v>13</v>
      </c>
      <c r="M286" s="418" t="s">
        <v>1450</v>
      </c>
      <c r="N286" s="419" t="e">
        <f>Tabla_S9_ELECTRIC[[#This Row],[PLANIFIC.]]=#REF!</f>
        <v>#REF!</v>
      </c>
      <c r="O286" s="417" t="e">
        <f>VLOOKUP(Tabla_S9_ELECTRIC[[#This Row],[OT]],'[1]&gt;30 DIES'!A:M,10,FALSE)</f>
        <v>#N/A</v>
      </c>
    </row>
    <row r="287" spans="1:15">
      <c r="A287" s="412"/>
      <c r="B287" s="413"/>
      <c r="C287" s="417" t="s">
        <v>990</v>
      </c>
      <c r="D287" s="413" t="s">
        <v>1447</v>
      </c>
      <c r="E287" s="414"/>
      <c r="F287" s="420"/>
      <c r="G287" s="420"/>
      <c r="H287" s="417">
        <v>40</v>
      </c>
      <c r="I287" s="413" t="s">
        <v>1060</v>
      </c>
      <c r="J287" s="413" t="s">
        <v>1061</v>
      </c>
      <c r="K287" s="413" t="s">
        <v>994</v>
      </c>
      <c r="L287" s="417" t="s">
        <v>28</v>
      </c>
      <c r="M287" s="418" t="s">
        <v>1450</v>
      </c>
      <c r="N287" s="419" t="e">
        <f>Tabla_S9_ELECTRIC[[#This Row],[PLANIFIC.]]=#REF!</f>
        <v>#REF!</v>
      </c>
      <c r="O287" s="417" t="e">
        <f>VLOOKUP(Tabla_S9_ELECTRIC[[#This Row],[OT]],'[1]&gt;30 DIES'!A:M,10,FALSE)</f>
        <v>#N/A</v>
      </c>
    </row>
    <row r="288" spans="1:15">
      <c r="A288" s="412"/>
      <c r="B288" s="413"/>
      <c r="C288" s="417" t="s">
        <v>990</v>
      </c>
      <c r="D288" s="413" t="s">
        <v>1447</v>
      </c>
      <c r="E288" s="414"/>
      <c r="F288" s="420"/>
      <c r="G288" s="528"/>
      <c r="H288" s="481">
        <v>41</v>
      </c>
      <c r="I288" s="483" t="s">
        <v>1138</v>
      </c>
      <c r="J288" s="483" t="s">
        <v>1139</v>
      </c>
      <c r="K288" s="413" t="s">
        <v>994</v>
      </c>
      <c r="L288" s="481" t="s">
        <v>46</v>
      </c>
      <c r="M288" s="418" t="s">
        <v>1450</v>
      </c>
      <c r="N288" s="417" t="e">
        <f>Tabla_S9_ELECTRIC[[#This Row],[PLANIFIC.]]=#REF!</f>
        <v>#REF!</v>
      </c>
      <c r="O288" s="417" t="e">
        <f>VLOOKUP(Tabla_S9_ELECTRIC[[#This Row],[OT]],'[1]&gt;30 DIES'!A:M,10,FALSE)</f>
        <v>#N/A</v>
      </c>
    </row>
    <row r="289" spans="1:15">
      <c r="A289" s="412"/>
      <c r="B289" s="413"/>
      <c r="C289" s="417" t="s">
        <v>990</v>
      </c>
      <c r="D289" s="413" t="s">
        <v>1447</v>
      </c>
      <c r="E289" s="414"/>
      <c r="F289" s="420"/>
      <c r="G289" s="528"/>
      <c r="H289" s="481">
        <v>42</v>
      </c>
      <c r="I289" s="483" t="s">
        <v>1140</v>
      </c>
      <c r="J289" s="483" t="s">
        <v>1141</v>
      </c>
      <c r="K289" s="413" t="s">
        <v>994</v>
      </c>
      <c r="L289" s="481" t="s">
        <v>46</v>
      </c>
      <c r="M289" s="418" t="s">
        <v>1450</v>
      </c>
      <c r="N289" s="417" t="e">
        <f>Tabla_S9_ELECTRIC[[#This Row],[PLANIFIC.]]=#REF!</f>
        <v>#REF!</v>
      </c>
      <c r="O289" s="417" t="e">
        <f>VLOOKUP(Tabla_S9_ELECTRIC[[#This Row],[OT]],'[1]&gt;30 DIES'!A:M,10,FALSE)</f>
        <v>#N/A</v>
      </c>
    </row>
    <row r="290" spans="1:15">
      <c r="A290" s="412"/>
      <c r="B290" s="413"/>
      <c r="C290" s="417" t="s">
        <v>990</v>
      </c>
      <c r="D290" s="413" t="s">
        <v>1447</v>
      </c>
      <c r="E290" s="414"/>
      <c r="F290" s="420"/>
      <c r="G290" s="528"/>
      <c r="H290" s="481">
        <v>43</v>
      </c>
      <c r="I290" s="483" t="s">
        <v>1142</v>
      </c>
      <c r="J290" s="483" t="s">
        <v>1143</v>
      </c>
      <c r="K290" s="413" t="s">
        <v>994</v>
      </c>
      <c r="L290" s="481" t="s">
        <v>13</v>
      </c>
      <c r="M290" s="418" t="s">
        <v>1450</v>
      </c>
      <c r="N290" s="417" t="e">
        <f>Tabla_S9_ELECTRIC[[#This Row],[PLANIFIC.]]=#REF!</f>
        <v>#REF!</v>
      </c>
      <c r="O290" s="417" t="e">
        <f>VLOOKUP(Tabla_S9_ELECTRIC[[#This Row],[OT]],'[1]&gt;30 DIES'!A:M,10,FALSE)</f>
        <v>#N/A</v>
      </c>
    </row>
    <row r="291" spans="1:15">
      <c r="A291" s="421"/>
      <c r="B291" s="422"/>
      <c r="C291" s="417" t="s">
        <v>990</v>
      </c>
      <c r="D291" s="422" t="s">
        <v>1478</v>
      </c>
      <c r="E291" s="434"/>
      <c r="F291" s="447"/>
      <c r="G291" s="448"/>
      <c r="H291" s="423">
        <v>1</v>
      </c>
      <c r="I291" s="422" t="s">
        <v>1122</v>
      </c>
      <c r="J291" s="422" t="s">
        <v>1123</v>
      </c>
      <c r="K291" s="422" t="s">
        <v>994</v>
      </c>
      <c r="L291" s="423" t="s">
        <v>46</v>
      </c>
      <c r="M291" s="437" t="s">
        <v>1479</v>
      </c>
      <c r="N291" s="419" t="e">
        <f>Tabla_S9_ELECTRIC[[#This Row],[PLANIFIC.]]=#REF!</f>
        <v>#REF!</v>
      </c>
      <c r="O291" s="417" t="e">
        <f>VLOOKUP(Tabla_S9_ELECTRIC[[#This Row],[OT]],'[1]&gt;30 DIES'!A:M,10,FALSE)</f>
        <v>#N/A</v>
      </c>
    </row>
    <row r="292" spans="1:15">
      <c r="A292" s="412"/>
      <c r="B292" s="413"/>
      <c r="C292" s="417" t="s">
        <v>990</v>
      </c>
      <c r="D292" s="413" t="s">
        <v>1478</v>
      </c>
      <c r="E292" s="414"/>
      <c r="F292" s="446"/>
      <c r="G292" s="446"/>
      <c r="H292" s="417">
        <v>2</v>
      </c>
      <c r="I292" s="413" t="s">
        <v>1480</v>
      </c>
      <c r="J292" s="413" t="s">
        <v>1481</v>
      </c>
      <c r="K292" s="413" t="s">
        <v>994</v>
      </c>
      <c r="L292" s="417" t="s">
        <v>28</v>
      </c>
      <c r="M292" s="418" t="s">
        <v>1479</v>
      </c>
      <c r="N292" s="419" t="e">
        <f>Tabla_S9_ELECTRIC[[#This Row],[PLANIFIC.]]=#REF!</f>
        <v>#REF!</v>
      </c>
      <c r="O292" s="417" t="e">
        <f>VLOOKUP(Tabla_S9_ELECTRIC[[#This Row],[OT]],'[1]&gt;30 DIES'!A:M,10,FALSE)</f>
        <v>#N/A</v>
      </c>
    </row>
    <row r="293" spans="1:15">
      <c r="A293" s="412"/>
      <c r="B293" s="413"/>
      <c r="C293" s="417" t="s">
        <v>990</v>
      </c>
      <c r="D293" s="413" t="s">
        <v>1478</v>
      </c>
      <c r="E293" s="414"/>
      <c r="F293" s="446"/>
      <c r="G293" s="449"/>
      <c r="H293" s="417">
        <v>3</v>
      </c>
      <c r="I293" s="413" t="s">
        <v>1132</v>
      </c>
      <c r="J293" s="413" t="s">
        <v>1133</v>
      </c>
      <c r="K293" s="413" t="s">
        <v>994</v>
      </c>
      <c r="L293" s="417" t="s">
        <v>13</v>
      </c>
      <c r="M293" s="418" t="s">
        <v>1479</v>
      </c>
      <c r="N293" s="419" t="e">
        <f>Tabla_S9_ELECTRIC[[#This Row],[PLANIFIC.]]=#REF!</f>
        <v>#REF!</v>
      </c>
      <c r="O293" s="417" t="e">
        <f>VLOOKUP(Tabla_S9_ELECTRIC[[#This Row],[OT]],'[1]&gt;30 DIES'!A:M,10,FALSE)</f>
        <v>#N/A</v>
      </c>
    </row>
    <row r="294" spans="1:15">
      <c r="A294" s="412"/>
      <c r="B294" s="413"/>
      <c r="C294" s="417" t="s">
        <v>990</v>
      </c>
      <c r="D294" s="413" t="s">
        <v>1478</v>
      </c>
      <c r="E294" s="414"/>
      <c r="F294" s="446"/>
      <c r="G294" s="449"/>
      <c r="H294" s="417">
        <v>4</v>
      </c>
      <c r="I294" s="413" t="s">
        <v>1128</v>
      </c>
      <c r="J294" s="413" t="s">
        <v>1129</v>
      </c>
      <c r="K294" s="413" t="s">
        <v>994</v>
      </c>
      <c r="L294" s="417" t="s">
        <v>13</v>
      </c>
      <c r="M294" s="418" t="s">
        <v>1479</v>
      </c>
      <c r="N294" s="419" t="e">
        <f>Tabla_S9_ELECTRIC[[#This Row],[PLANIFIC.]]=#REF!</f>
        <v>#REF!</v>
      </c>
      <c r="O294" s="417" t="e">
        <f>VLOOKUP(Tabla_S9_ELECTRIC[[#This Row],[OT]],'[1]&gt;30 DIES'!A:M,10,FALSE)</f>
        <v>#N/A</v>
      </c>
    </row>
    <row r="295" spans="1:15">
      <c r="A295" s="412"/>
      <c r="B295" s="413"/>
      <c r="C295" s="417" t="s">
        <v>990</v>
      </c>
      <c r="D295" s="413" t="s">
        <v>1478</v>
      </c>
      <c r="E295" s="414"/>
      <c r="F295" s="446"/>
      <c r="G295" s="449"/>
      <c r="H295" s="417">
        <v>5</v>
      </c>
      <c r="I295" s="413" t="s">
        <v>1130</v>
      </c>
      <c r="J295" s="413" t="s">
        <v>1131</v>
      </c>
      <c r="K295" s="413" t="s">
        <v>994</v>
      </c>
      <c r="L295" s="417" t="s">
        <v>13</v>
      </c>
      <c r="M295" s="418" t="s">
        <v>1479</v>
      </c>
      <c r="N295" s="419" t="e">
        <f>Tabla_S9_ELECTRIC[[#This Row],[PLANIFIC.]]=#REF!</f>
        <v>#REF!</v>
      </c>
      <c r="O295" s="417" t="e">
        <f>VLOOKUP(Tabla_S9_ELECTRIC[[#This Row],[OT]],'[1]&gt;30 DIES'!A:M,10,FALSE)</f>
        <v>#N/A</v>
      </c>
    </row>
    <row r="296" spans="1:15">
      <c r="A296" s="412"/>
      <c r="B296" s="413"/>
      <c r="C296" s="417" t="s">
        <v>990</v>
      </c>
      <c r="D296" s="413" t="s">
        <v>1478</v>
      </c>
      <c r="E296" s="414"/>
      <c r="F296" s="446"/>
      <c r="G296" s="449"/>
      <c r="H296" s="417">
        <v>6</v>
      </c>
      <c r="I296" s="413" t="s">
        <v>1482</v>
      </c>
      <c r="J296" s="413" t="s">
        <v>1483</v>
      </c>
      <c r="K296" s="413" t="s">
        <v>994</v>
      </c>
      <c r="L296" s="417" t="s">
        <v>28</v>
      </c>
      <c r="M296" s="418" t="s">
        <v>1479</v>
      </c>
      <c r="N296" s="419" t="e">
        <f>Tabla_S9_ELECTRIC[[#This Row],[PLANIFIC.]]=#REF!</f>
        <v>#REF!</v>
      </c>
      <c r="O296" s="417" t="e">
        <f>VLOOKUP(Tabla_S9_ELECTRIC[[#This Row],[OT]],'[1]&gt;30 DIES'!A:M,10,FALSE)</f>
        <v>#N/A</v>
      </c>
    </row>
    <row r="297" spans="1:15">
      <c r="A297" s="412"/>
      <c r="B297" s="413"/>
      <c r="C297" s="417" t="s">
        <v>990</v>
      </c>
      <c r="D297" s="413" t="s">
        <v>1478</v>
      </c>
      <c r="E297" s="414"/>
      <c r="F297" s="446"/>
      <c r="G297" s="449"/>
      <c r="H297" s="417">
        <v>7</v>
      </c>
      <c r="I297" s="413" t="s">
        <v>1484</v>
      </c>
      <c r="J297" s="413" t="s">
        <v>1485</v>
      </c>
      <c r="K297" s="413" t="s">
        <v>994</v>
      </c>
      <c r="L297" s="417" t="s">
        <v>28</v>
      </c>
      <c r="M297" s="418" t="s">
        <v>1479</v>
      </c>
      <c r="N297" s="419" t="e">
        <f>Tabla_S9_ELECTRIC[[#This Row],[PLANIFIC.]]=#REF!</f>
        <v>#REF!</v>
      </c>
      <c r="O297" s="417" t="e">
        <f>VLOOKUP(Tabla_S9_ELECTRIC[[#This Row],[OT]],'[1]&gt;30 DIES'!A:M,10,FALSE)</f>
        <v>#N/A</v>
      </c>
    </row>
    <row r="298" spans="1:15">
      <c r="A298" s="412"/>
      <c r="B298" s="413"/>
      <c r="C298" s="417" t="s">
        <v>990</v>
      </c>
      <c r="D298" s="413" t="s">
        <v>1478</v>
      </c>
      <c r="E298" s="414"/>
      <c r="F298" s="446"/>
      <c r="G298" s="449"/>
      <c r="H298" s="417">
        <v>8</v>
      </c>
      <c r="I298" s="413" t="s">
        <v>1486</v>
      </c>
      <c r="J298" s="413" t="s">
        <v>1487</v>
      </c>
      <c r="K298" s="413" t="s">
        <v>994</v>
      </c>
      <c r="L298" s="417" t="s">
        <v>28</v>
      </c>
      <c r="M298" s="418" t="s">
        <v>1479</v>
      </c>
      <c r="N298" s="419" t="e">
        <f>Tabla_S9_ELECTRIC[[#This Row],[PLANIFIC.]]=#REF!</f>
        <v>#REF!</v>
      </c>
      <c r="O298" s="417" t="e">
        <f>VLOOKUP(Tabla_S9_ELECTRIC[[#This Row],[OT]],'[1]&gt;30 DIES'!A:M,10,FALSE)</f>
        <v>#N/A</v>
      </c>
    </row>
    <row r="299" spans="1:15">
      <c r="A299" s="412"/>
      <c r="B299" s="413"/>
      <c r="C299" s="417" t="s">
        <v>990</v>
      </c>
      <c r="D299" s="413" t="s">
        <v>1478</v>
      </c>
      <c r="E299" s="414"/>
      <c r="F299" s="446"/>
      <c r="G299" s="449"/>
      <c r="H299" s="417">
        <v>9</v>
      </c>
      <c r="I299" s="413" t="s">
        <v>1488</v>
      </c>
      <c r="J299" s="413" t="s">
        <v>1489</v>
      </c>
      <c r="K299" s="413" t="s">
        <v>994</v>
      </c>
      <c r="L299" s="417" t="s">
        <v>28</v>
      </c>
      <c r="M299" s="418" t="s">
        <v>1479</v>
      </c>
      <c r="N299" s="419" t="e">
        <f>Tabla_S9_ELECTRIC[[#This Row],[PLANIFIC.]]=#REF!</f>
        <v>#REF!</v>
      </c>
      <c r="O299" s="417" t="e">
        <f>VLOOKUP(Tabla_S9_ELECTRIC[[#This Row],[OT]],'[1]&gt;30 DIES'!A:M,10,FALSE)</f>
        <v>#N/A</v>
      </c>
    </row>
    <row r="300" spans="1:15">
      <c r="A300" s="412"/>
      <c r="B300" s="413"/>
      <c r="C300" s="417" t="s">
        <v>990</v>
      </c>
      <c r="D300" s="413" t="s">
        <v>1478</v>
      </c>
      <c r="E300" s="414"/>
      <c r="F300" s="446"/>
      <c r="G300" s="449"/>
      <c r="H300" s="417">
        <v>10</v>
      </c>
      <c r="I300" s="413" t="s">
        <v>1164</v>
      </c>
      <c r="J300" s="413" t="s">
        <v>1165</v>
      </c>
      <c r="K300" s="413" t="s">
        <v>994</v>
      </c>
      <c r="L300" s="417" t="s">
        <v>46</v>
      </c>
      <c r="M300" s="418" t="s">
        <v>1479</v>
      </c>
      <c r="N300" s="419" t="e">
        <f>Tabla_S9_ELECTRIC[[#This Row],[PLANIFIC.]]=#REF!</f>
        <v>#REF!</v>
      </c>
      <c r="O300" s="417" t="e">
        <f>VLOOKUP(Tabla_S9_ELECTRIC[[#This Row],[OT]],'[1]&gt;30 DIES'!A:M,10,FALSE)</f>
        <v>#N/A</v>
      </c>
    </row>
    <row r="301" spans="1:15">
      <c r="A301" s="412"/>
      <c r="B301" s="413"/>
      <c r="C301" s="417" t="s">
        <v>990</v>
      </c>
      <c r="D301" s="413" t="s">
        <v>1478</v>
      </c>
      <c r="E301" s="414"/>
      <c r="F301" s="446"/>
      <c r="G301" s="449"/>
      <c r="H301" s="417">
        <v>11</v>
      </c>
      <c r="I301" s="413" t="s">
        <v>106</v>
      </c>
      <c r="J301" s="413" t="s">
        <v>1166</v>
      </c>
      <c r="K301" s="413" t="s">
        <v>994</v>
      </c>
      <c r="L301" s="417" t="s">
        <v>107</v>
      </c>
      <c r="M301" s="418" t="s">
        <v>1479</v>
      </c>
      <c r="N301" s="419" t="e">
        <f>Tabla_S9_ELECTRIC[[#This Row],[PLANIFIC.]]=#REF!</f>
        <v>#REF!</v>
      </c>
      <c r="O301" s="417" t="e">
        <f>VLOOKUP(Tabla_S9_ELECTRIC[[#This Row],[OT]],'[1]&gt;30 DIES'!A:M,10,FALSE)</f>
        <v>#N/A</v>
      </c>
    </row>
    <row r="302" spans="1:15">
      <c r="A302" s="412"/>
      <c r="B302" s="413"/>
      <c r="C302" s="417" t="s">
        <v>990</v>
      </c>
      <c r="D302" s="413" t="s">
        <v>1478</v>
      </c>
      <c r="E302" s="414"/>
      <c r="F302" s="446"/>
      <c r="G302" s="449"/>
      <c r="H302" s="417">
        <v>12</v>
      </c>
      <c r="I302" s="413" t="s">
        <v>1490</v>
      </c>
      <c r="J302" s="413" t="s">
        <v>1491</v>
      </c>
      <c r="K302" s="413" t="s">
        <v>994</v>
      </c>
      <c r="L302" s="417" t="s">
        <v>28</v>
      </c>
      <c r="M302" s="418" t="s">
        <v>1479</v>
      </c>
      <c r="N302" s="419" t="e">
        <f>Tabla_S9_ELECTRIC[[#This Row],[PLANIFIC.]]=#REF!</f>
        <v>#REF!</v>
      </c>
      <c r="O302" s="417" t="e">
        <f>VLOOKUP(Tabla_S9_ELECTRIC[[#This Row],[OT]],'[1]&gt;30 DIES'!A:M,10,FALSE)</f>
        <v>#N/A</v>
      </c>
    </row>
    <row r="303" spans="1:15">
      <c r="A303" s="412"/>
      <c r="B303" s="413"/>
      <c r="C303" s="417" t="s">
        <v>990</v>
      </c>
      <c r="D303" s="413" t="s">
        <v>1478</v>
      </c>
      <c r="E303" s="414"/>
      <c r="F303" s="446"/>
      <c r="G303" s="449"/>
      <c r="H303" s="417">
        <v>13</v>
      </c>
      <c r="I303" s="413" t="s">
        <v>1155</v>
      </c>
      <c r="J303" s="413" t="s">
        <v>1156</v>
      </c>
      <c r="K303" s="413" t="s">
        <v>994</v>
      </c>
      <c r="L303" s="417" t="s">
        <v>13</v>
      </c>
      <c r="M303" s="418" t="s">
        <v>1479</v>
      </c>
      <c r="N303" s="419" t="e">
        <f>Tabla_S9_ELECTRIC[[#This Row],[PLANIFIC.]]=#REF!</f>
        <v>#REF!</v>
      </c>
      <c r="O303" s="417" t="e">
        <f>VLOOKUP(Tabla_S9_ELECTRIC[[#This Row],[OT]],'[1]&gt;30 DIES'!A:M,10,FALSE)</f>
        <v>#N/A</v>
      </c>
    </row>
    <row r="304" spans="1:15">
      <c r="A304" s="412"/>
      <c r="B304" s="413"/>
      <c r="C304" s="417" t="s">
        <v>990</v>
      </c>
      <c r="D304" s="413" t="s">
        <v>1478</v>
      </c>
      <c r="E304" s="414"/>
      <c r="F304" s="446"/>
      <c r="G304" s="449"/>
      <c r="H304" s="417">
        <v>14</v>
      </c>
      <c r="I304" s="413" t="s">
        <v>1492</v>
      </c>
      <c r="J304" s="413" t="s">
        <v>1493</v>
      </c>
      <c r="K304" s="413" t="s">
        <v>994</v>
      </c>
      <c r="L304" s="417" t="s">
        <v>28</v>
      </c>
      <c r="M304" s="418" t="s">
        <v>1479</v>
      </c>
      <c r="N304" s="419" t="e">
        <f>Tabla_S9_ELECTRIC[[#This Row],[PLANIFIC.]]=#REF!</f>
        <v>#REF!</v>
      </c>
      <c r="O304" s="417" t="e">
        <f>VLOOKUP(Tabla_S9_ELECTRIC[[#This Row],[OT]],'[1]&gt;30 DIES'!A:M,10,FALSE)</f>
        <v>#N/A</v>
      </c>
    </row>
    <row r="305" spans="1:15">
      <c r="A305" s="412"/>
      <c r="B305" s="413"/>
      <c r="C305" s="417" t="s">
        <v>990</v>
      </c>
      <c r="D305" s="413" t="s">
        <v>1478</v>
      </c>
      <c r="E305" s="414"/>
      <c r="F305" s="446"/>
      <c r="G305" s="449"/>
      <c r="H305" s="417">
        <v>15</v>
      </c>
      <c r="I305" s="413" t="s">
        <v>1494</v>
      </c>
      <c r="J305" s="413" t="s">
        <v>1495</v>
      </c>
      <c r="K305" s="413" t="s">
        <v>994</v>
      </c>
      <c r="L305" s="417" t="s">
        <v>28</v>
      </c>
      <c r="M305" s="418" t="s">
        <v>1479</v>
      </c>
      <c r="N305" s="419" t="e">
        <f>Tabla_S9_ELECTRIC[[#This Row],[PLANIFIC.]]=#REF!</f>
        <v>#REF!</v>
      </c>
      <c r="O305" s="417" t="e">
        <f>VLOOKUP(Tabla_S9_ELECTRIC[[#This Row],[OT]],'[1]&gt;30 DIES'!A:M,10,FALSE)</f>
        <v>#N/A</v>
      </c>
    </row>
    <row r="306" spans="1:15">
      <c r="A306" s="412"/>
      <c r="B306" s="413"/>
      <c r="C306" s="417" t="s">
        <v>990</v>
      </c>
      <c r="D306" s="413" t="s">
        <v>1478</v>
      </c>
      <c r="E306" s="414"/>
      <c r="F306" s="446"/>
      <c r="G306" s="449"/>
      <c r="H306" s="417">
        <v>16</v>
      </c>
      <c r="I306" s="413" t="s">
        <v>1162</v>
      </c>
      <c r="J306" s="413" t="s">
        <v>1163</v>
      </c>
      <c r="K306" s="413" t="s">
        <v>994</v>
      </c>
      <c r="L306" s="417" t="s">
        <v>13</v>
      </c>
      <c r="M306" s="418" t="s">
        <v>1479</v>
      </c>
      <c r="N306" s="419" t="e">
        <f>Tabla_S9_ELECTRIC[[#This Row],[PLANIFIC.]]=#REF!</f>
        <v>#REF!</v>
      </c>
      <c r="O306" s="417" t="e">
        <f>VLOOKUP(Tabla_S9_ELECTRIC[[#This Row],[OT]],'[1]&gt;30 DIES'!A:M,10,FALSE)</f>
        <v>#N/A</v>
      </c>
    </row>
    <row r="307" spans="1:15">
      <c r="A307" s="412"/>
      <c r="B307" s="413"/>
      <c r="C307" s="417" t="s">
        <v>990</v>
      </c>
      <c r="D307" s="413" t="s">
        <v>1478</v>
      </c>
      <c r="E307" s="414"/>
      <c r="F307" s="446"/>
      <c r="G307" s="449"/>
      <c r="H307" s="417">
        <v>17</v>
      </c>
      <c r="I307" s="413" t="s">
        <v>1160</v>
      </c>
      <c r="J307" s="413" t="s">
        <v>1161</v>
      </c>
      <c r="K307" s="413" t="s">
        <v>994</v>
      </c>
      <c r="L307" s="417" t="s">
        <v>13</v>
      </c>
      <c r="M307" s="418" t="s">
        <v>1479</v>
      </c>
      <c r="N307" s="419" t="e">
        <f>Tabla_S9_ELECTRIC[[#This Row],[PLANIFIC.]]=#REF!</f>
        <v>#REF!</v>
      </c>
      <c r="O307" s="417" t="e">
        <f>VLOOKUP(Tabla_S9_ELECTRIC[[#This Row],[OT]],'[1]&gt;30 DIES'!A:M,10,FALSE)</f>
        <v>#N/A</v>
      </c>
    </row>
    <row r="308" spans="1:15">
      <c r="A308" s="412"/>
      <c r="B308" s="413"/>
      <c r="C308" s="417" t="s">
        <v>990</v>
      </c>
      <c r="D308" s="413" t="s">
        <v>1478</v>
      </c>
      <c r="E308" s="414"/>
      <c r="F308" s="446"/>
      <c r="G308" s="449"/>
      <c r="H308" s="417">
        <v>18</v>
      </c>
      <c r="I308" s="413" t="s">
        <v>1215</v>
      </c>
      <c r="J308" s="413" t="s">
        <v>1216</v>
      </c>
      <c r="K308" s="413" t="s">
        <v>994</v>
      </c>
      <c r="L308" s="417" t="s">
        <v>46</v>
      </c>
      <c r="M308" s="418" t="s">
        <v>1479</v>
      </c>
      <c r="N308" s="419" t="e">
        <f>Tabla_S9_ELECTRIC[[#This Row],[PLANIFIC.]]=#REF!</f>
        <v>#REF!</v>
      </c>
      <c r="O308" s="417" t="e">
        <f>VLOOKUP(Tabla_S9_ELECTRIC[[#This Row],[OT]],'[1]&gt;30 DIES'!A:M,10,FALSE)</f>
        <v>#N/A</v>
      </c>
    </row>
    <row r="309" spans="1:15">
      <c r="A309" s="412"/>
      <c r="B309" s="413"/>
      <c r="C309" s="417" t="s">
        <v>990</v>
      </c>
      <c r="D309" s="413" t="s">
        <v>1478</v>
      </c>
      <c r="E309" s="414"/>
      <c r="F309" s="446"/>
      <c r="G309" s="449"/>
      <c r="H309" s="417">
        <v>19</v>
      </c>
      <c r="I309" s="413" t="s">
        <v>1158</v>
      </c>
      <c r="J309" s="413" t="s">
        <v>1159</v>
      </c>
      <c r="K309" s="413" t="s">
        <v>994</v>
      </c>
      <c r="L309" s="417" t="s">
        <v>13</v>
      </c>
      <c r="M309" s="418" t="s">
        <v>1479</v>
      </c>
      <c r="N309" s="419" t="e">
        <f>Tabla_S9_ELECTRIC[[#This Row],[PLANIFIC.]]=#REF!</f>
        <v>#REF!</v>
      </c>
      <c r="O309" s="417" t="e">
        <f>VLOOKUP(Tabla_S9_ELECTRIC[[#This Row],[OT]],'[1]&gt;30 DIES'!A:M,10,FALSE)</f>
        <v>#N/A</v>
      </c>
    </row>
    <row r="310" spans="1:15">
      <c r="A310" s="412"/>
      <c r="B310" s="413"/>
      <c r="C310" s="417" t="s">
        <v>990</v>
      </c>
      <c r="D310" s="413" t="s">
        <v>1478</v>
      </c>
      <c r="E310" s="414"/>
      <c r="F310" s="446"/>
      <c r="G310" s="449"/>
      <c r="H310" s="417">
        <v>20</v>
      </c>
      <c r="I310" s="413" t="s">
        <v>1496</v>
      </c>
      <c r="J310" s="413" t="s">
        <v>1497</v>
      </c>
      <c r="K310" s="413" t="s">
        <v>994</v>
      </c>
      <c r="L310" s="417" t="s">
        <v>28</v>
      </c>
      <c r="M310" s="418" t="s">
        <v>1479</v>
      </c>
      <c r="N310" s="419" t="e">
        <f>Tabla_S9_ELECTRIC[[#This Row],[PLANIFIC.]]=#REF!</f>
        <v>#REF!</v>
      </c>
      <c r="O310" s="417" t="e">
        <f>VLOOKUP(Tabla_S9_ELECTRIC[[#This Row],[OT]],'[1]&gt;30 DIES'!A:M,10,FALSE)</f>
        <v>#N/A</v>
      </c>
    </row>
    <row r="311" spans="1:15">
      <c r="A311" s="412"/>
      <c r="B311" s="413"/>
      <c r="C311" s="417" t="s">
        <v>990</v>
      </c>
      <c r="D311" s="413" t="s">
        <v>1478</v>
      </c>
      <c r="E311" s="414"/>
      <c r="F311" s="446"/>
      <c r="G311" s="449"/>
      <c r="H311" s="417">
        <v>21</v>
      </c>
      <c r="I311" s="413" t="s">
        <v>1498</v>
      </c>
      <c r="J311" s="413" t="s">
        <v>1499</v>
      </c>
      <c r="K311" s="413" t="s">
        <v>994</v>
      </c>
      <c r="L311" s="417" t="s">
        <v>28</v>
      </c>
      <c r="M311" s="418" t="s">
        <v>1479</v>
      </c>
      <c r="N311" s="419" t="e">
        <f>Tabla_S9_ELECTRIC[[#This Row],[PLANIFIC.]]=#REF!</f>
        <v>#REF!</v>
      </c>
      <c r="O311" s="417" t="e">
        <f>VLOOKUP(Tabla_S9_ELECTRIC[[#This Row],[OT]],'[1]&gt;30 DIES'!A:M,10,FALSE)</f>
        <v>#N/A</v>
      </c>
    </row>
    <row r="312" spans="1:15">
      <c r="A312" s="412"/>
      <c r="B312" s="413"/>
      <c r="C312" s="417" t="s">
        <v>990</v>
      </c>
      <c r="D312" s="413" t="s">
        <v>1478</v>
      </c>
      <c r="E312" s="414"/>
      <c r="F312" s="446"/>
      <c r="G312" s="449"/>
      <c r="H312" s="417">
        <v>22</v>
      </c>
      <c r="I312" s="413" t="s">
        <v>1228</v>
      </c>
      <c r="J312" s="413" t="s">
        <v>1229</v>
      </c>
      <c r="K312" s="413" t="s">
        <v>994</v>
      </c>
      <c r="L312" s="417" t="s">
        <v>13</v>
      </c>
      <c r="M312" s="418" t="s">
        <v>1479</v>
      </c>
      <c r="N312" s="419" t="e">
        <f>Tabla_S9_ELECTRIC[[#This Row],[PLANIFIC.]]=#REF!</f>
        <v>#REF!</v>
      </c>
      <c r="O312" s="417" t="e">
        <f>VLOOKUP(Tabla_S9_ELECTRIC[[#This Row],[OT]],'[1]&gt;30 DIES'!A:M,10,FALSE)</f>
        <v>#N/A</v>
      </c>
    </row>
    <row r="313" spans="1:15">
      <c r="A313" s="412"/>
      <c r="B313" s="413"/>
      <c r="C313" s="417" t="s">
        <v>990</v>
      </c>
      <c r="D313" s="413" t="s">
        <v>1478</v>
      </c>
      <c r="E313" s="414"/>
      <c r="F313" s="446"/>
      <c r="G313" s="449"/>
      <c r="H313" s="417">
        <v>23</v>
      </c>
      <c r="I313" s="413" t="s">
        <v>1500</v>
      </c>
      <c r="J313" s="413" t="s">
        <v>1501</v>
      </c>
      <c r="K313" s="413" t="s">
        <v>994</v>
      </c>
      <c r="L313" s="417" t="s">
        <v>28</v>
      </c>
      <c r="M313" s="418" t="s">
        <v>1479</v>
      </c>
      <c r="N313" s="419" t="e">
        <f>Tabla_S9_ELECTRIC[[#This Row],[PLANIFIC.]]=#REF!</f>
        <v>#REF!</v>
      </c>
      <c r="O313" s="417" t="e">
        <f>VLOOKUP(Tabla_S9_ELECTRIC[[#This Row],[OT]],'[1]&gt;30 DIES'!A:M,10,FALSE)</f>
        <v>#N/A</v>
      </c>
    </row>
    <row r="314" spans="1:15">
      <c r="A314" s="412"/>
      <c r="B314" s="413"/>
      <c r="C314" s="417" t="s">
        <v>990</v>
      </c>
      <c r="D314" s="413" t="s">
        <v>1478</v>
      </c>
      <c r="E314" s="414"/>
      <c r="F314" s="446"/>
      <c r="G314" s="449"/>
      <c r="H314" s="417">
        <v>24</v>
      </c>
      <c r="I314" s="413" t="s">
        <v>1220</v>
      </c>
      <c r="J314" s="413" t="s">
        <v>1221</v>
      </c>
      <c r="K314" s="413" t="s">
        <v>994</v>
      </c>
      <c r="L314" s="417" t="s">
        <v>13</v>
      </c>
      <c r="M314" s="418" t="s">
        <v>1479</v>
      </c>
      <c r="N314" s="419" t="e">
        <f>Tabla_S9_ELECTRIC[[#This Row],[PLANIFIC.]]=#REF!</f>
        <v>#REF!</v>
      </c>
      <c r="O314" s="417" t="e">
        <f>VLOOKUP(Tabla_S9_ELECTRIC[[#This Row],[OT]],'[1]&gt;30 DIES'!A:M,10,FALSE)</f>
        <v>#N/A</v>
      </c>
    </row>
    <row r="315" spans="1:15">
      <c r="A315" s="412"/>
      <c r="B315" s="413"/>
      <c r="C315" s="417" t="s">
        <v>990</v>
      </c>
      <c r="D315" s="413" t="s">
        <v>1478</v>
      </c>
      <c r="E315" s="414"/>
      <c r="F315" s="446"/>
      <c r="G315" s="449"/>
      <c r="H315" s="417">
        <v>25</v>
      </c>
      <c r="I315" s="413" t="s">
        <v>1222</v>
      </c>
      <c r="J315" s="413" t="s">
        <v>1502</v>
      </c>
      <c r="K315" s="413" t="s">
        <v>994</v>
      </c>
      <c r="L315" s="417" t="s">
        <v>51</v>
      </c>
      <c r="M315" s="418" t="s">
        <v>1479</v>
      </c>
      <c r="N315" s="419" t="e">
        <f>Tabla_S9_ELECTRIC[[#This Row],[PLANIFIC.]]=#REF!</f>
        <v>#REF!</v>
      </c>
      <c r="O315" s="417" t="e">
        <f>VLOOKUP(Tabla_S9_ELECTRIC[[#This Row],[OT]],'[1]&gt;30 DIES'!A:M,10,FALSE)</f>
        <v>#N/A</v>
      </c>
    </row>
    <row r="316" spans="1:15">
      <c r="A316" s="412"/>
      <c r="B316" s="413"/>
      <c r="C316" s="417" t="s">
        <v>990</v>
      </c>
      <c r="D316" s="413" t="s">
        <v>1478</v>
      </c>
      <c r="E316" s="414"/>
      <c r="F316" s="446"/>
      <c r="G316" s="449"/>
      <c r="H316" s="417">
        <v>26</v>
      </c>
      <c r="I316" s="413" t="s">
        <v>1224</v>
      </c>
      <c r="J316" s="413" t="s">
        <v>1225</v>
      </c>
      <c r="K316" s="413" t="s">
        <v>994</v>
      </c>
      <c r="L316" s="417" t="s">
        <v>46</v>
      </c>
      <c r="M316" s="418" t="s">
        <v>1479</v>
      </c>
      <c r="N316" s="419" t="e">
        <f>Tabla_S9_ELECTRIC[[#This Row],[PLANIFIC.]]=#REF!</f>
        <v>#REF!</v>
      </c>
      <c r="O316" s="417" t="e">
        <f>VLOOKUP(Tabla_S9_ELECTRIC[[#This Row],[OT]],'[1]&gt;30 DIES'!A:M,10,FALSE)</f>
        <v>#N/A</v>
      </c>
    </row>
    <row r="317" spans="1:15">
      <c r="A317" s="412"/>
      <c r="B317" s="413"/>
      <c r="C317" s="417" t="s">
        <v>990</v>
      </c>
      <c r="D317" s="413" t="s">
        <v>1478</v>
      </c>
      <c r="E317" s="414"/>
      <c r="F317" s="446"/>
      <c r="G317" s="449"/>
      <c r="H317" s="417">
        <v>27</v>
      </c>
      <c r="I317" s="413" t="s">
        <v>1226</v>
      </c>
      <c r="J317" s="413" t="s">
        <v>1503</v>
      </c>
      <c r="K317" s="413" t="s">
        <v>994</v>
      </c>
      <c r="L317" s="417" t="s">
        <v>51</v>
      </c>
      <c r="M317" s="418" t="s">
        <v>1479</v>
      </c>
      <c r="N317" s="419" t="e">
        <f>Tabla_S9_ELECTRIC[[#This Row],[PLANIFIC.]]=#REF!</f>
        <v>#REF!</v>
      </c>
      <c r="O317" s="417" t="e">
        <f>VLOOKUP(Tabla_S9_ELECTRIC[[#This Row],[OT]],'[1]&gt;30 DIES'!A:M,10,FALSE)</f>
        <v>#N/A</v>
      </c>
    </row>
    <row r="318" spans="1:15">
      <c r="A318" s="412"/>
      <c r="B318" s="413"/>
      <c r="C318" s="417" t="s">
        <v>990</v>
      </c>
      <c r="D318" s="413" t="s">
        <v>1478</v>
      </c>
      <c r="E318" s="414"/>
      <c r="F318" s="446"/>
      <c r="G318" s="449"/>
      <c r="H318" s="417">
        <v>28</v>
      </c>
      <c r="I318" s="413" t="s">
        <v>1230</v>
      </c>
      <c r="J318" s="413" t="s">
        <v>1231</v>
      </c>
      <c r="K318" s="413" t="s">
        <v>994</v>
      </c>
      <c r="L318" s="417" t="s">
        <v>13</v>
      </c>
      <c r="M318" s="418" t="s">
        <v>1479</v>
      </c>
      <c r="N318" s="419" t="e">
        <f>Tabla_S9_ELECTRIC[[#This Row],[PLANIFIC.]]=#REF!</f>
        <v>#REF!</v>
      </c>
      <c r="O318" s="417" t="e">
        <f>VLOOKUP(Tabla_S9_ELECTRIC[[#This Row],[OT]],'[1]&gt;30 DIES'!A:M,10,FALSE)</f>
        <v>#N/A</v>
      </c>
    </row>
    <row r="319" spans="1:15">
      <c r="A319" s="412"/>
      <c r="B319" s="413"/>
      <c r="C319" s="417" t="s">
        <v>990</v>
      </c>
      <c r="D319" s="413" t="s">
        <v>1478</v>
      </c>
      <c r="E319" s="414"/>
      <c r="F319" s="446"/>
      <c r="G319" s="449"/>
      <c r="H319" s="417">
        <v>29</v>
      </c>
      <c r="I319" s="413" t="s">
        <v>1242</v>
      </c>
      <c r="J319" s="413" t="s">
        <v>1243</v>
      </c>
      <c r="K319" s="413" t="s">
        <v>994</v>
      </c>
      <c r="L319" s="417" t="s">
        <v>13</v>
      </c>
      <c r="M319" s="418" t="s">
        <v>1479</v>
      </c>
      <c r="N319" s="419" t="e">
        <f>Tabla_S9_ELECTRIC[[#This Row],[PLANIFIC.]]=#REF!</f>
        <v>#REF!</v>
      </c>
      <c r="O319" s="417" t="e">
        <f>VLOOKUP(Tabla_S9_ELECTRIC[[#This Row],[OT]],'[1]&gt;30 DIES'!A:M,10,FALSE)</f>
        <v>#N/A</v>
      </c>
    </row>
    <row r="320" spans="1:15">
      <c r="A320" s="412"/>
      <c r="B320" s="413"/>
      <c r="C320" s="417" t="s">
        <v>990</v>
      </c>
      <c r="D320" s="413" t="s">
        <v>1478</v>
      </c>
      <c r="E320" s="414"/>
      <c r="F320" s="446"/>
      <c r="G320" s="449"/>
      <c r="H320" s="417">
        <v>30</v>
      </c>
      <c r="I320" s="413" t="s">
        <v>1504</v>
      </c>
      <c r="J320" s="413" t="s">
        <v>1505</v>
      </c>
      <c r="K320" s="413" t="s">
        <v>994</v>
      </c>
      <c r="L320" s="417" t="s">
        <v>28</v>
      </c>
      <c r="M320" s="418" t="s">
        <v>1479</v>
      </c>
      <c r="N320" s="419" t="e">
        <f>Tabla_S9_ELECTRIC[[#This Row],[PLANIFIC.]]=#REF!</f>
        <v>#REF!</v>
      </c>
      <c r="O320" s="417" t="e">
        <f>VLOOKUP(Tabla_S9_ELECTRIC[[#This Row],[OT]],'[1]&gt;30 DIES'!A:M,10,FALSE)</f>
        <v>#N/A</v>
      </c>
    </row>
    <row r="321" spans="1:15">
      <c r="A321" s="412"/>
      <c r="B321" s="413"/>
      <c r="C321" s="417" t="s">
        <v>990</v>
      </c>
      <c r="D321" s="413" t="s">
        <v>1478</v>
      </c>
      <c r="E321" s="414"/>
      <c r="F321" s="446"/>
      <c r="G321" s="449"/>
      <c r="H321" s="417">
        <v>31</v>
      </c>
      <c r="I321" s="413" t="s">
        <v>1506</v>
      </c>
      <c r="J321" s="413" t="s">
        <v>1507</v>
      </c>
      <c r="K321" s="413" t="s">
        <v>994</v>
      </c>
      <c r="L321" s="417" t="s">
        <v>28</v>
      </c>
      <c r="M321" s="418" t="s">
        <v>1479</v>
      </c>
      <c r="N321" s="419" t="e">
        <f>Tabla_S9_ELECTRIC[[#This Row],[PLANIFIC.]]=#REF!</f>
        <v>#REF!</v>
      </c>
      <c r="O321" s="417" t="e">
        <f>VLOOKUP(Tabla_S9_ELECTRIC[[#This Row],[OT]],'[1]&gt;30 DIES'!A:M,10,FALSE)</f>
        <v>#N/A</v>
      </c>
    </row>
    <row r="322" spans="1:15">
      <c r="A322" s="412"/>
      <c r="B322" s="413"/>
      <c r="C322" s="417" t="s">
        <v>990</v>
      </c>
      <c r="D322" s="413" t="s">
        <v>1478</v>
      </c>
      <c r="E322" s="414"/>
      <c r="F322" s="446"/>
      <c r="G322" s="449"/>
      <c r="H322" s="417">
        <v>32</v>
      </c>
      <c r="I322" s="413" t="s">
        <v>1508</v>
      </c>
      <c r="J322" s="413" t="s">
        <v>1509</v>
      </c>
      <c r="K322" s="413" t="s">
        <v>994</v>
      </c>
      <c r="L322" s="417" t="s">
        <v>28</v>
      </c>
      <c r="M322" s="418" t="s">
        <v>1479</v>
      </c>
      <c r="N322" s="419" t="e">
        <f>Tabla_S9_ELECTRIC[[#This Row],[PLANIFIC.]]=#REF!</f>
        <v>#REF!</v>
      </c>
      <c r="O322" s="417" t="e">
        <f>VLOOKUP(Tabla_S9_ELECTRIC[[#This Row],[OT]],'[1]&gt;30 DIES'!A:M,10,FALSE)</f>
        <v>#N/A</v>
      </c>
    </row>
    <row r="323" spans="1:15">
      <c r="A323" s="412"/>
      <c r="B323" s="413"/>
      <c r="C323" s="417" t="s">
        <v>990</v>
      </c>
      <c r="D323" s="413" t="s">
        <v>1478</v>
      </c>
      <c r="E323" s="414"/>
      <c r="F323" s="446"/>
      <c r="G323" s="449"/>
      <c r="H323" s="417">
        <v>33</v>
      </c>
      <c r="I323" s="413" t="s">
        <v>1136</v>
      </c>
      <c r="J323" s="413" t="s">
        <v>1137</v>
      </c>
      <c r="K323" s="413" t="s">
        <v>994</v>
      </c>
      <c r="L323" s="417" t="s">
        <v>13</v>
      </c>
      <c r="M323" s="418" t="s">
        <v>1479</v>
      </c>
      <c r="N323" s="419" t="e">
        <f>Tabla_S9_ELECTRIC[[#This Row],[PLANIFIC.]]=#REF!</f>
        <v>#REF!</v>
      </c>
      <c r="O323" s="417" t="e">
        <f>VLOOKUP(Tabla_S9_ELECTRIC[[#This Row],[OT]],'[1]&gt;30 DIES'!A:M,10,FALSE)</f>
        <v>#N/A</v>
      </c>
    </row>
    <row r="324" spans="1:15">
      <c r="A324" s="412"/>
      <c r="B324" s="413"/>
      <c r="C324" s="417" t="s">
        <v>990</v>
      </c>
      <c r="D324" s="413" t="s">
        <v>1478</v>
      </c>
      <c r="E324" s="414"/>
      <c r="F324" s="420"/>
      <c r="G324" s="528"/>
      <c r="H324" s="481">
        <v>34</v>
      </c>
      <c r="I324" s="483" t="s">
        <v>1148</v>
      </c>
      <c r="J324" s="483" t="s">
        <v>1149</v>
      </c>
      <c r="K324" s="413" t="s">
        <v>994</v>
      </c>
      <c r="L324" s="481" t="s">
        <v>28</v>
      </c>
      <c r="M324" s="418" t="s">
        <v>1479</v>
      </c>
      <c r="N324" s="417" t="e">
        <f>Tabla_S9_ELECTRIC[[#This Row],[PLANIFIC.]]=#REF!</f>
        <v>#REF!</v>
      </c>
      <c r="O324" s="417" t="e">
        <f>VLOOKUP(Tabla_S9_ELECTRIC[[#This Row],[OT]],'[1]&gt;30 DIES'!A:M,10,FALSE)</f>
        <v>#N/A</v>
      </c>
    </row>
    <row r="325" spans="1:15">
      <c r="A325" s="412"/>
      <c r="B325" s="413"/>
      <c r="C325" s="417" t="s">
        <v>990</v>
      </c>
      <c r="D325" s="413" t="s">
        <v>1478</v>
      </c>
      <c r="E325" s="414"/>
      <c r="F325" s="420"/>
      <c r="G325" s="528"/>
      <c r="H325" s="481">
        <v>35</v>
      </c>
      <c r="I325" s="483" t="s">
        <v>1144</v>
      </c>
      <c r="J325" s="483" t="s">
        <v>1145</v>
      </c>
      <c r="K325" s="413" t="s">
        <v>994</v>
      </c>
      <c r="L325" s="481" t="s">
        <v>13</v>
      </c>
      <c r="M325" s="418" t="s">
        <v>1479</v>
      </c>
      <c r="N325" s="417" t="e">
        <f>Tabla_S9_ELECTRIC[[#This Row],[PLANIFIC.]]=#REF!</f>
        <v>#REF!</v>
      </c>
      <c r="O325" s="417" t="e">
        <f>VLOOKUP(Tabla_S9_ELECTRIC[[#This Row],[OT]],'[1]&gt;30 DIES'!A:M,10,FALSE)</f>
        <v>#N/A</v>
      </c>
    </row>
    <row r="326" spans="1:15" ht="12.75">
      <c r="A326" s="412"/>
      <c r="B326" s="413"/>
      <c r="C326" s="417" t="s">
        <v>990</v>
      </c>
      <c r="D326" s="413" t="s">
        <v>1478</v>
      </c>
      <c r="E326" s="414"/>
      <c r="F326" s="420"/>
      <c r="G326" s="528"/>
      <c r="H326" s="481">
        <v>36</v>
      </c>
      <c r="I326" s="483" t="s">
        <v>1146</v>
      </c>
      <c r="J326" s="413" t="s">
        <v>1147</v>
      </c>
      <c r="K326" s="413" t="s">
        <v>994</v>
      </c>
      <c r="L326" s="481" t="s">
        <v>28</v>
      </c>
      <c r="M326" s="418" t="s">
        <v>1479</v>
      </c>
      <c r="N326" s="417" t="e">
        <f>Tabla_S9_ELECTRIC[[#This Row],[PLANIFIC.]]=#REF!</f>
        <v>#REF!</v>
      </c>
      <c r="O326" s="417" t="e">
        <f>VLOOKUP(Tabla_S9_ELECTRIC[[#This Row],[OT]],'[1]&gt;30 DIES'!A:M,10,FALSE)</f>
        <v>#N/A</v>
      </c>
    </row>
    <row r="327" spans="1:15" ht="12.75">
      <c r="A327" s="412"/>
      <c r="B327" s="413"/>
      <c r="C327" s="417" t="s">
        <v>990</v>
      </c>
      <c r="D327" s="413" t="s">
        <v>1478</v>
      </c>
      <c r="E327" s="414"/>
      <c r="F327" s="420"/>
      <c r="G327" s="528"/>
      <c r="H327" s="481">
        <v>37</v>
      </c>
      <c r="I327" s="483" t="s">
        <v>1150</v>
      </c>
      <c r="J327" s="413" t="s">
        <v>1151</v>
      </c>
      <c r="K327" s="413" t="s">
        <v>994</v>
      </c>
      <c r="L327" s="481" t="s">
        <v>46</v>
      </c>
      <c r="M327" s="418" t="s">
        <v>1479</v>
      </c>
      <c r="N327" s="417" t="e">
        <f>Tabla_S9_ELECTRIC[[#This Row],[PLANIFIC.]]=#REF!</f>
        <v>#REF!</v>
      </c>
      <c r="O327" s="417" t="e">
        <f>VLOOKUP(Tabla_S9_ELECTRIC[[#This Row],[OT]],'[1]&gt;30 DIES'!A:M,10,FALSE)</f>
        <v>#N/A</v>
      </c>
    </row>
    <row r="328" spans="1:15" ht="12.75">
      <c r="A328" s="412"/>
      <c r="B328" s="413"/>
      <c r="C328" s="417" t="s">
        <v>990</v>
      </c>
      <c r="D328" s="413" t="s">
        <v>1478</v>
      </c>
      <c r="E328" s="414"/>
      <c r="F328" s="420"/>
      <c r="G328" s="528"/>
      <c r="H328" s="481">
        <v>38</v>
      </c>
      <c r="I328" s="483" t="s">
        <v>1152</v>
      </c>
      <c r="J328" s="413" t="s">
        <v>1153</v>
      </c>
      <c r="K328" s="413" t="s">
        <v>994</v>
      </c>
      <c r="L328" s="481" t="s">
        <v>13</v>
      </c>
      <c r="M328" s="418" t="s">
        <v>1479</v>
      </c>
      <c r="N328" s="417" t="e">
        <f>Tabla_S9_ELECTRIC[[#This Row],[PLANIFIC.]]=#REF!</f>
        <v>#REF!</v>
      </c>
      <c r="O328" s="417" t="e">
        <f>VLOOKUP(Tabla_S9_ELECTRIC[[#This Row],[OT]],'[1]&gt;30 DIES'!A:M,10,FALSE)</f>
        <v>#N/A</v>
      </c>
    </row>
    <row r="329" spans="1:15">
      <c r="A329" s="412"/>
      <c r="B329" s="413"/>
      <c r="C329" s="417" t="s">
        <v>990</v>
      </c>
      <c r="D329" s="413" t="s">
        <v>1510</v>
      </c>
      <c r="E329" s="414"/>
      <c r="F329" s="435"/>
      <c r="G329" s="436"/>
      <c r="H329" s="423">
        <v>1</v>
      </c>
      <c r="I329" s="413" t="s">
        <v>1236</v>
      </c>
      <c r="J329" s="413" t="s">
        <v>1237</v>
      </c>
      <c r="K329" s="413" t="s">
        <v>994</v>
      </c>
      <c r="L329" s="417" t="s">
        <v>46</v>
      </c>
      <c r="M329" s="418" t="s">
        <v>1511</v>
      </c>
      <c r="N329" s="419" t="e">
        <f>Tabla_S9_ELECTRIC[[#This Row],[PLANIFIC.]]=#REF!</f>
        <v>#REF!</v>
      </c>
      <c r="O329" s="417" t="e">
        <f>VLOOKUP(Tabla_S9_ELECTRIC[[#This Row],[OT]],'[1]&gt;30 DIES'!A:M,10,FALSE)</f>
        <v>#N/A</v>
      </c>
    </row>
    <row r="330" spans="1:15">
      <c r="A330" s="412"/>
      <c r="B330" s="413"/>
      <c r="C330" s="417" t="s">
        <v>990</v>
      </c>
      <c r="D330" s="413" t="s">
        <v>1510</v>
      </c>
      <c r="E330" s="414"/>
      <c r="F330" s="446"/>
      <c r="G330" s="449"/>
      <c r="H330" s="417">
        <v>2</v>
      </c>
      <c r="I330" s="413" t="s">
        <v>1238</v>
      </c>
      <c r="J330" s="413" t="s">
        <v>1512</v>
      </c>
      <c r="K330" s="413" t="s">
        <v>994</v>
      </c>
      <c r="L330" s="417" t="s">
        <v>51</v>
      </c>
      <c r="M330" s="418" t="s">
        <v>1511</v>
      </c>
      <c r="N330" s="419" t="e">
        <f>Tabla_S9_ELECTRIC[[#This Row],[PLANIFIC.]]=#REF!</f>
        <v>#REF!</v>
      </c>
      <c r="O330" s="417" t="e">
        <f>VLOOKUP(Tabla_S9_ELECTRIC[[#This Row],[OT]],'[1]&gt;30 DIES'!A:M,10,FALSE)</f>
        <v>#N/A</v>
      </c>
    </row>
    <row r="331" spans="1:15">
      <c r="A331" s="412"/>
      <c r="B331" s="413"/>
      <c r="C331" s="417" t="s">
        <v>990</v>
      </c>
      <c r="D331" s="413" t="s">
        <v>1510</v>
      </c>
      <c r="E331" s="414"/>
      <c r="F331" s="446"/>
      <c r="G331" s="449"/>
      <c r="H331" s="417">
        <v>3</v>
      </c>
      <c r="I331" s="413" t="s">
        <v>1240</v>
      </c>
      <c r="J331" s="413" t="s">
        <v>1241</v>
      </c>
      <c r="K331" s="413" t="s">
        <v>994</v>
      </c>
      <c r="L331" s="417" t="s">
        <v>13</v>
      </c>
      <c r="M331" s="418" t="s">
        <v>1511</v>
      </c>
      <c r="N331" s="419" t="e">
        <f>Tabla_S9_ELECTRIC[[#This Row],[PLANIFIC.]]=#REF!</f>
        <v>#REF!</v>
      </c>
      <c r="O331" s="417" t="e">
        <f>VLOOKUP(Tabla_S9_ELECTRIC[[#This Row],[OT]],'[1]&gt;30 DIES'!A:M,10,FALSE)</f>
        <v>#N/A</v>
      </c>
    </row>
    <row r="332" spans="1:15">
      <c r="A332" s="412"/>
      <c r="B332" s="413"/>
      <c r="C332" s="417" t="s">
        <v>990</v>
      </c>
      <c r="D332" s="413" t="s">
        <v>1510</v>
      </c>
      <c r="E332" s="414"/>
      <c r="F332" s="446"/>
      <c r="G332" s="449"/>
      <c r="H332" s="417">
        <v>4</v>
      </c>
      <c r="I332" s="413" t="s">
        <v>1513</v>
      </c>
      <c r="J332" s="413" t="s">
        <v>1514</v>
      </c>
      <c r="K332" s="413" t="s">
        <v>994</v>
      </c>
      <c r="L332" s="417" t="s">
        <v>28</v>
      </c>
      <c r="M332" s="418" t="s">
        <v>1511</v>
      </c>
      <c r="N332" s="419" t="e">
        <f>Tabla_S9_ELECTRIC[[#This Row],[PLANIFIC.]]=#REF!</f>
        <v>#REF!</v>
      </c>
      <c r="O332" s="417" t="e">
        <f>VLOOKUP(Tabla_S9_ELECTRIC[[#This Row],[OT]],'[1]&gt;30 DIES'!A:M,10,FALSE)</f>
        <v>#N/A</v>
      </c>
    </row>
    <row r="333" spans="1:15">
      <c r="A333" s="412"/>
      <c r="B333" s="413"/>
      <c r="C333" s="417" t="s">
        <v>990</v>
      </c>
      <c r="D333" s="413" t="s">
        <v>1510</v>
      </c>
      <c r="E333" s="414"/>
      <c r="F333" s="446"/>
      <c r="G333" s="449"/>
      <c r="H333" s="417">
        <v>5</v>
      </c>
      <c r="I333" s="413" t="s">
        <v>1515</v>
      </c>
      <c r="J333" s="413" t="s">
        <v>1516</v>
      </c>
      <c r="K333" s="413" t="s">
        <v>994</v>
      </c>
      <c r="L333" s="417" t="s">
        <v>28</v>
      </c>
      <c r="M333" s="418" t="s">
        <v>1511</v>
      </c>
      <c r="N333" s="419" t="e">
        <f>Tabla_S9_ELECTRIC[[#This Row],[PLANIFIC.]]=#REF!</f>
        <v>#REF!</v>
      </c>
      <c r="O333" s="417" t="e">
        <f>VLOOKUP(Tabla_S9_ELECTRIC[[#This Row],[OT]],'[1]&gt;30 DIES'!A:M,10,FALSE)</f>
        <v>#N/A</v>
      </c>
    </row>
    <row r="334" spans="1:15">
      <c r="A334" s="412"/>
      <c r="B334" s="413"/>
      <c r="C334" s="417" t="s">
        <v>990</v>
      </c>
      <c r="D334" s="413" t="s">
        <v>1510</v>
      </c>
      <c r="E334" s="414"/>
      <c r="F334" s="446"/>
      <c r="G334" s="449"/>
      <c r="H334" s="417">
        <v>6</v>
      </c>
      <c r="I334" s="413" t="s">
        <v>1234</v>
      </c>
      <c r="J334" s="413" t="s">
        <v>1235</v>
      </c>
      <c r="K334" s="413" t="s">
        <v>994</v>
      </c>
      <c r="L334" s="417" t="s">
        <v>13</v>
      </c>
      <c r="M334" s="418" t="s">
        <v>1511</v>
      </c>
      <c r="N334" s="419" t="e">
        <f>Tabla_S9_ELECTRIC[[#This Row],[PLANIFIC.]]=#REF!</f>
        <v>#REF!</v>
      </c>
      <c r="O334" s="417" t="e">
        <f>VLOOKUP(Tabla_S9_ELECTRIC[[#This Row],[OT]],'[1]&gt;30 DIES'!A:M,10,FALSE)</f>
        <v>#N/A</v>
      </c>
    </row>
    <row r="335" spans="1:15">
      <c r="A335" s="412"/>
      <c r="B335" s="413"/>
      <c r="C335" s="417" t="s">
        <v>990</v>
      </c>
      <c r="D335" s="413" t="s">
        <v>1510</v>
      </c>
      <c r="E335" s="414"/>
      <c r="F335" s="446"/>
      <c r="G335" s="449"/>
      <c r="H335" s="417">
        <v>7</v>
      </c>
      <c r="I335" s="413" t="s">
        <v>1232</v>
      </c>
      <c r="J335" s="413" t="s">
        <v>1233</v>
      </c>
      <c r="K335" s="413" t="s">
        <v>994</v>
      </c>
      <c r="L335" s="417" t="s">
        <v>13</v>
      </c>
      <c r="M335" s="418" t="s">
        <v>1511</v>
      </c>
      <c r="N335" s="419" t="e">
        <f>Tabla_S9_ELECTRIC[[#This Row],[PLANIFIC.]]=#REF!</f>
        <v>#REF!</v>
      </c>
      <c r="O335" s="417" t="e">
        <f>VLOOKUP(Tabla_S9_ELECTRIC[[#This Row],[OT]],'[1]&gt;30 DIES'!A:M,10,FALSE)</f>
        <v>#N/A</v>
      </c>
    </row>
    <row r="336" spans="1:15">
      <c r="A336" s="412"/>
      <c r="B336" s="413"/>
      <c r="C336" s="417" t="s">
        <v>990</v>
      </c>
      <c r="D336" s="413" t="s">
        <v>1510</v>
      </c>
      <c r="E336" s="414"/>
      <c r="F336" s="446"/>
      <c r="G336" s="449"/>
      <c r="H336" s="417">
        <v>8</v>
      </c>
      <c r="I336" s="413" t="s">
        <v>1252</v>
      </c>
      <c r="J336" s="413" t="s">
        <v>1253</v>
      </c>
      <c r="K336" s="413" t="s">
        <v>994</v>
      </c>
      <c r="L336" s="417" t="s">
        <v>13</v>
      </c>
      <c r="M336" s="418" t="s">
        <v>1511</v>
      </c>
      <c r="N336" s="419" t="e">
        <f>Tabla_S9_ELECTRIC[[#This Row],[PLANIFIC.]]=#REF!</f>
        <v>#REF!</v>
      </c>
      <c r="O336" s="417" t="e">
        <f>VLOOKUP(Tabla_S9_ELECTRIC[[#This Row],[OT]],'[1]&gt;30 DIES'!A:M,10,FALSE)</f>
        <v>#N/A</v>
      </c>
    </row>
    <row r="337" spans="1:15">
      <c r="A337" s="412"/>
      <c r="B337" s="413"/>
      <c r="C337" s="417" t="s">
        <v>990</v>
      </c>
      <c r="D337" s="413" t="s">
        <v>1510</v>
      </c>
      <c r="E337" s="414"/>
      <c r="F337" s="446"/>
      <c r="G337" s="449"/>
      <c r="H337" s="417">
        <v>9</v>
      </c>
      <c r="I337" s="413" t="s">
        <v>1517</v>
      </c>
      <c r="J337" s="413" t="s">
        <v>1518</v>
      </c>
      <c r="K337" s="413" t="s">
        <v>994</v>
      </c>
      <c r="L337" s="417" t="s">
        <v>28</v>
      </c>
      <c r="M337" s="418" t="s">
        <v>1511</v>
      </c>
      <c r="N337" s="419" t="e">
        <f>Tabla_S9_ELECTRIC[[#This Row],[PLANIFIC.]]=#REF!</f>
        <v>#REF!</v>
      </c>
      <c r="O337" s="417" t="e">
        <f>VLOOKUP(Tabla_S9_ELECTRIC[[#This Row],[OT]],'[1]&gt;30 DIES'!A:M,10,FALSE)</f>
        <v>#N/A</v>
      </c>
    </row>
    <row r="338" spans="1:15">
      <c r="A338" s="412"/>
      <c r="B338" s="413"/>
      <c r="C338" s="417" t="s">
        <v>990</v>
      </c>
      <c r="D338" s="413" t="s">
        <v>1510</v>
      </c>
      <c r="E338" s="414"/>
      <c r="F338" s="446"/>
      <c r="G338" s="449"/>
      <c r="H338" s="417">
        <v>10</v>
      </c>
      <c r="I338" s="413" t="s">
        <v>1246</v>
      </c>
      <c r="J338" s="413" t="s">
        <v>1247</v>
      </c>
      <c r="K338" s="413" t="s">
        <v>994</v>
      </c>
      <c r="L338" s="417" t="s">
        <v>13</v>
      </c>
      <c r="M338" s="418" t="s">
        <v>1511</v>
      </c>
      <c r="N338" s="419" t="e">
        <f>Tabla_S9_ELECTRIC[[#This Row],[PLANIFIC.]]=#REF!</f>
        <v>#REF!</v>
      </c>
      <c r="O338" s="417" t="e">
        <f>VLOOKUP(Tabla_S9_ELECTRIC[[#This Row],[OT]],'[1]&gt;30 DIES'!A:M,10,FALSE)</f>
        <v>#N/A</v>
      </c>
    </row>
    <row r="339" spans="1:15">
      <c r="A339" s="412"/>
      <c r="B339" s="413"/>
      <c r="C339" s="417" t="s">
        <v>990</v>
      </c>
      <c r="D339" s="413" t="s">
        <v>1510</v>
      </c>
      <c r="E339" s="414"/>
      <c r="F339" s="420"/>
      <c r="G339" s="436"/>
      <c r="H339" s="417">
        <v>11</v>
      </c>
      <c r="I339" s="413" t="s">
        <v>1248</v>
      </c>
      <c r="J339" s="413" t="s">
        <v>1249</v>
      </c>
      <c r="K339" s="413" t="s">
        <v>994</v>
      </c>
      <c r="L339" s="417" t="s">
        <v>13</v>
      </c>
      <c r="M339" s="418" t="s">
        <v>1511</v>
      </c>
      <c r="N339" s="419" t="e">
        <f>Tabla_S9_ELECTRIC[[#This Row],[PLANIFIC.]]=#REF!</f>
        <v>#REF!</v>
      </c>
      <c r="O339" s="417" t="e">
        <f>VLOOKUP(Tabla_S9_ELECTRIC[[#This Row],[OT]],'[1]&gt;30 DIES'!A:M,10,FALSE)</f>
        <v>#N/A</v>
      </c>
    </row>
    <row r="340" spans="1:15">
      <c r="A340" s="412"/>
      <c r="B340" s="413"/>
      <c r="C340" s="417" t="s">
        <v>990</v>
      </c>
      <c r="D340" s="413" t="s">
        <v>1510</v>
      </c>
      <c r="E340" s="414"/>
      <c r="F340" s="420"/>
      <c r="G340" s="416"/>
      <c r="H340" s="417">
        <v>12</v>
      </c>
      <c r="I340" s="413" t="s">
        <v>1244</v>
      </c>
      <c r="J340" s="413" t="s">
        <v>1245</v>
      </c>
      <c r="K340" s="413" t="s">
        <v>994</v>
      </c>
      <c r="L340" s="417" t="s">
        <v>46</v>
      </c>
      <c r="M340" s="418" t="s">
        <v>1511</v>
      </c>
      <c r="N340" s="419" t="e">
        <f>Tabla_S9_ELECTRIC[[#This Row],[PLANIFIC.]]=#REF!</f>
        <v>#REF!</v>
      </c>
      <c r="O340" s="417" t="e">
        <f>VLOOKUP(Tabla_S9_ELECTRIC[[#This Row],[OT]],'[1]&gt;30 DIES'!A:M,10,FALSE)</f>
        <v>#N/A</v>
      </c>
    </row>
    <row r="341" spans="1:15">
      <c r="A341" s="412"/>
      <c r="B341" s="413"/>
      <c r="C341" s="417" t="s">
        <v>990</v>
      </c>
      <c r="D341" s="413" t="s">
        <v>1510</v>
      </c>
      <c r="E341" s="414"/>
      <c r="F341" s="420"/>
      <c r="G341" s="436"/>
      <c r="H341" s="417">
        <v>13</v>
      </c>
      <c r="I341" s="413" t="s">
        <v>1254</v>
      </c>
      <c r="J341" s="413" t="s">
        <v>1255</v>
      </c>
      <c r="K341" s="413" t="s">
        <v>994</v>
      </c>
      <c r="L341" s="417" t="s">
        <v>13</v>
      </c>
      <c r="M341" s="418" t="s">
        <v>1511</v>
      </c>
      <c r="N341" s="419" t="e">
        <f>Tabla_S9_ELECTRIC[[#This Row],[PLANIFIC.]]=#REF!</f>
        <v>#REF!</v>
      </c>
      <c r="O341" s="417" t="e">
        <f>VLOOKUP(Tabla_S9_ELECTRIC[[#This Row],[OT]],'[1]&gt;30 DIES'!A:M,10,FALSE)</f>
        <v>#N/A</v>
      </c>
    </row>
    <row r="342" spans="1:15">
      <c r="A342" s="412"/>
      <c r="B342" s="413"/>
      <c r="C342" s="417" t="s">
        <v>990</v>
      </c>
      <c r="D342" s="413" t="s">
        <v>1510</v>
      </c>
      <c r="E342" s="414"/>
      <c r="F342" s="420"/>
      <c r="G342" s="416"/>
      <c r="H342" s="417">
        <v>14</v>
      </c>
      <c r="I342" s="413" t="s">
        <v>1519</v>
      </c>
      <c r="J342" s="413" t="s">
        <v>1520</v>
      </c>
      <c r="K342" s="413" t="s">
        <v>994</v>
      </c>
      <c r="L342" s="417" t="s">
        <v>28</v>
      </c>
      <c r="M342" s="418" t="s">
        <v>1511</v>
      </c>
      <c r="N342" s="419" t="e">
        <f>Tabla_S9_ELECTRIC[[#This Row],[PLANIFIC.]]=#REF!</f>
        <v>#REF!</v>
      </c>
      <c r="O342" s="417" t="e">
        <f>VLOOKUP(Tabla_S9_ELECTRIC[[#This Row],[OT]],'[1]&gt;30 DIES'!A:M,10,FALSE)</f>
        <v>#N/A</v>
      </c>
    </row>
    <row r="343" spans="1:15">
      <c r="A343" s="412"/>
      <c r="B343" s="413"/>
      <c r="C343" s="417" t="s">
        <v>990</v>
      </c>
      <c r="D343" s="413" t="s">
        <v>1510</v>
      </c>
      <c r="E343" s="414"/>
      <c r="F343" s="420"/>
      <c r="G343" s="436"/>
      <c r="H343" s="417">
        <v>15</v>
      </c>
      <c r="I343" s="413" t="s">
        <v>1521</v>
      </c>
      <c r="J343" s="413" t="s">
        <v>1522</v>
      </c>
      <c r="K343" s="413" t="s">
        <v>994</v>
      </c>
      <c r="L343" s="417" t="s">
        <v>28</v>
      </c>
      <c r="M343" s="418" t="s">
        <v>1511</v>
      </c>
      <c r="N343" s="419" t="e">
        <f>Tabla_S9_ELECTRIC[[#This Row],[PLANIFIC.]]=#REF!</f>
        <v>#REF!</v>
      </c>
      <c r="O343" s="417" t="e">
        <f>VLOOKUP(Tabla_S9_ELECTRIC[[#This Row],[OT]],'[1]&gt;30 DIES'!A:M,10,FALSE)</f>
        <v>#N/A</v>
      </c>
    </row>
    <row r="344" spans="1:15">
      <c r="A344" s="412"/>
      <c r="B344" s="413"/>
      <c r="C344" s="417" t="s">
        <v>990</v>
      </c>
      <c r="D344" s="413" t="s">
        <v>1510</v>
      </c>
      <c r="E344" s="414"/>
      <c r="F344" s="420"/>
      <c r="G344" s="416"/>
      <c r="H344" s="417">
        <v>16</v>
      </c>
      <c r="I344" s="413" t="s">
        <v>1523</v>
      </c>
      <c r="J344" s="413" t="s">
        <v>1524</v>
      </c>
      <c r="K344" s="413" t="s">
        <v>994</v>
      </c>
      <c r="L344" s="417" t="s">
        <v>28</v>
      </c>
      <c r="M344" s="418" t="s">
        <v>1511</v>
      </c>
      <c r="N344" s="419" t="e">
        <f>Tabla_S9_ELECTRIC[[#This Row],[PLANIFIC.]]=#REF!</f>
        <v>#REF!</v>
      </c>
      <c r="O344" s="417" t="e">
        <f>VLOOKUP(Tabla_S9_ELECTRIC[[#This Row],[OT]],'[1]&gt;30 DIES'!A:M,10,FALSE)</f>
        <v>#N/A</v>
      </c>
    </row>
    <row r="345" spans="1:15">
      <c r="A345" s="412"/>
      <c r="B345" s="413"/>
      <c r="C345" s="417" t="s">
        <v>990</v>
      </c>
      <c r="D345" s="413" t="s">
        <v>1510</v>
      </c>
      <c r="E345" s="414"/>
      <c r="F345" s="420"/>
      <c r="G345" s="436"/>
      <c r="H345" s="417">
        <v>17</v>
      </c>
      <c r="I345" s="413" t="s">
        <v>1270</v>
      </c>
      <c r="J345" s="413" t="s">
        <v>1271</v>
      </c>
      <c r="K345" s="413" t="s">
        <v>994</v>
      </c>
      <c r="L345" s="417" t="s">
        <v>13</v>
      </c>
      <c r="M345" s="418" t="s">
        <v>1511</v>
      </c>
      <c r="N345" s="419" t="e">
        <f>Tabla_S9_ELECTRIC[[#This Row],[PLANIFIC.]]=#REF!</f>
        <v>#REF!</v>
      </c>
      <c r="O345" s="417" t="e">
        <f>VLOOKUP(Tabla_S9_ELECTRIC[[#This Row],[OT]],'[1]&gt;30 DIES'!A:M,10,FALSE)</f>
        <v>#N/A</v>
      </c>
    </row>
    <row r="346" spans="1:15">
      <c r="A346" s="412"/>
      <c r="B346" s="413"/>
      <c r="C346" s="417" t="s">
        <v>990</v>
      </c>
      <c r="D346" s="413" t="s">
        <v>1510</v>
      </c>
      <c r="E346" s="414"/>
      <c r="F346" s="420"/>
      <c r="G346" s="416"/>
      <c r="H346" s="417">
        <v>18</v>
      </c>
      <c r="I346" s="413" t="s">
        <v>1525</v>
      </c>
      <c r="J346" s="413" t="s">
        <v>1526</v>
      </c>
      <c r="K346" s="413" t="s">
        <v>994</v>
      </c>
      <c r="L346" s="417" t="s">
        <v>28</v>
      </c>
      <c r="M346" s="418" t="s">
        <v>1511</v>
      </c>
      <c r="N346" s="419" t="e">
        <f>Tabla_S9_ELECTRIC[[#This Row],[PLANIFIC.]]=#REF!</f>
        <v>#REF!</v>
      </c>
      <c r="O346" s="417" t="e">
        <f>VLOOKUP(Tabla_S9_ELECTRIC[[#This Row],[OT]],'[1]&gt;30 DIES'!A:M,10,FALSE)</f>
        <v>#N/A</v>
      </c>
    </row>
    <row r="347" spans="1:15">
      <c r="A347" s="412"/>
      <c r="B347" s="413"/>
      <c r="C347" s="417" t="s">
        <v>990</v>
      </c>
      <c r="D347" s="413" t="s">
        <v>1510</v>
      </c>
      <c r="E347" s="414"/>
      <c r="F347" s="420"/>
      <c r="G347" s="436"/>
      <c r="H347" s="417">
        <v>19</v>
      </c>
      <c r="I347" s="413" t="s">
        <v>1260</v>
      </c>
      <c r="J347" s="413" t="s">
        <v>1261</v>
      </c>
      <c r="K347" s="413" t="s">
        <v>994</v>
      </c>
      <c r="L347" s="417" t="s">
        <v>13</v>
      </c>
      <c r="M347" s="418" t="s">
        <v>1511</v>
      </c>
      <c r="N347" s="419" t="e">
        <f>Tabla_S9_ELECTRIC[[#This Row],[PLANIFIC.]]=#REF!</f>
        <v>#REF!</v>
      </c>
      <c r="O347" s="417" t="e">
        <f>VLOOKUP(Tabla_S9_ELECTRIC[[#This Row],[OT]],'[1]&gt;30 DIES'!A:M,10,FALSE)</f>
        <v>#N/A</v>
      </c>
    </row>
    <row r="348" spans="1:15">
      <c r="A348" s="412"/>
      <c r="B348" s="413"/>
      <c r="C348" s="417" t="s">
        <v>990</v>
      </c>
      <c r="D348" s="413" t="s">
        <v>1510</v>
      </c>
      <c r="E348" s="414"/>
      <c r="F348" s="420"/>
      <c r="G348" s="416"/>
      <c r="H348" s="417">
        <v>20</v>
      </c>
      <c r="I348" s="413" t="s">
        <v>1258</v>
      </c>
      <c r="J348" s="413" t="s">
        <v>1259</v>
      </c>
      <c r="K348" s="413" t="s">
        <v>994</v>
      </c>
      <c r="L348" s="417" t="s">
        <v>13</v>
      </c>
      <c r="M348" s="418" t="s">
        <v>1511</v>
      </c>
      <c r="N348" s="419" t="e">
        <f>Tabla_S9_ELECTRIC[[#This Row],[PLANIFIC.]]=#REF!</f>
        <v>#REF!</v>
      </c>
      <c r="O348" s="417" t="e">
        <f>VLOOKUP(Tabla_S9_ELECTRIC[[#This Row],[OT]],'[1]&gt;30 DIES'!A:M,10,FALSE)</f>
        <v>#N/A</v>
      </c>
    </row>
    <row r="349" spans="1:15">
      <c r="A349" s="412"/>
      <c r="B349" s="413"/>
      <c r="C349" s="417" t="s">
        <v>990</v>
      </c>
      <c r="D349" s="413" t="s">
        <v>1510</v>
      </c>
      <c r="E349" s="414"/>
      <c r="F349" s="420"/>
      <c r="G349" s="436"/>
      <c r="H349" s="417">
        <v>21</v>
      </c>
      <c r="I349" s="413" t="s">
        <v>1527</v>
      </c>
      <c r="J349" s="413" t="s">
        <v>1528</v>
      </c>
      <c r="K349" s="413" t="s">
        <v>994</v>
      </c>
      <c r="L349" s="417" t="s">
        <v>28</v>
      </c>
      <c r="M349" s="418" t="s">
        <v>1511</v>
      </c>
      <c r="N349" s="419" t="e">
        <f>Tabla_S9_ELECTRIC[[#This Row],[PLANIFIC.]]=#REF!</f>
        <v>#REF!</v>
      </c>
      <c r="O349" s="417" t="e">
        <f>VLOOKUP(Tabla_S9_ELECTRIC[[#This Row],[OT]],'[1]&gt;30 DIES'!A:M,10,FALSE)</f>
        <v>#N/A</v>
      </c>
    </row>
    <row r="350" spans="1:15">
      <c r="A350" s="412"/>
      <c r="B350" s="413"/>
      <c r="C350" s="417" t="s">
        <v>990</v>
      </c>
      <c r="D350" s="413" t="s">
        <v>1510</v>
      </c>
      <c r="E350" s="414"/>
      <c r="F350" s="420"/>
      <c r="G350" s="416"/>
      <c r="H350" s="417">
        <v>22</v>
      </c>
      <c r="I350" s="413" t="s">
        <v>1267</v>
      </c>
      <c r="J350" s="413" t="s">
        <v>1268</v>
      </c>
      <c r="K350" s="413" t="s">
        <v>994</v>
      </c>
      <c r="L350" s="417" t="s">
        <v>13</v>
      </c>
      <c r="M350" s="418" t="s">
        <v>1511</v>
      </c>
      <c r="N350" s="419" t="e">
        <f>Tabla_S9_ELECTRIC[[#This Row],[PLANIFIC.]]=#REF!</f>
        <v>#REF!</v>
      </c>
      <c r="O350" s="417" t="e">
        <f>VLOOKUP(Tabla_S9_ELECTRIC[[#This Row],[OT]],'[1]&gt;30 DIES'!A:M,10,FALSE)</f>
        <v>#N/A</v>
      </c>
    </row>
    <row r="351" spans="1:15">
      <c r="A351" s="412"/>
      <c r="B351" s="413"/>
      <c r="C351" s="417" t="s">
        <v>990</v>
      </c>
      <c r="D351" s="413" t="s">
        <v>1510</v>
      </c>
      <c r="E351" s="414"/>
      <c r="F351" s="420"/>
      <c r="G351" s="436"/>
      <c r="H351" s="417">
        <v>23</v>
      </c>
      <c r="I351" s="413" t="s">
        <v>1262</v>
      </c>
      <c r="J351" s="413" t="s">
        <v>1263</v>
      </c>
      <c r="K351" s="413" t="s">
        <v>994</v>
      </c>
      <c r="L351" s="417" t="s">
        <v>46</v>
      </c>
      <c r="M351" s="418" t="s">
        <v>1511</v>
      </c>
      <c r="N351" s="419" t="e">
        <f>Tabla_S9_ELECTRIC[[#This Row],[PLANIFIC.]]=#REF!</f>
        <v>#REF!</v>
      </c>
      <c r="O351" s="417" t="e">
        <f>VLOOKUP(Tabla_S9_ELECTRIC[[#This Row],[OT]],'[1]&gt;30 DIES'!A:M,10,FALSE)</f>
        <v>#N/A</v>
      </c>
    </row>
    <row r="352" spans="1:15">
      <c r="A352" s="412"/>
      <c r="B352" s="413"/>
      <c r="C352" s="417" t="s">
        <v>990</v>
      </c>
      <c r="D352" s="413" t="s">
        <v>1510</v>
      </c>
      <c r="E352" s="414"/>
      <c r="F352" s="420"/>
      <c r="G352" s="416"/>
      <c r="H352" s="417">
        <v>24</v>
      </c>
      <c r="I352" s="413" t="s">
        <v>1264</v>
      </c>
      <c r="J352" s="413" t="s">
        <v>1529</v>
      </c>
      <c r="K352" s="413" t="s">
        <v>994</v>
      </c>
      <c r="L352" s="417" t="s">
        <v>51</v>
      </c>
      <c r="M352" s="418" t="s">
        <v>1511</v>
      </c>
      <c r="N352" s="419" t="e">
        <f>Tabla_S9_ELECTRIC[[#This Row],[PLANIFIC.]]=#REF!</f>
        <v>#REF!</v>
      </c>
      <c r="O352" s="417" t="e">
        <f>VLOOKUP(Tabla_S9_ELECTRIC[[#This Row],[OT]],'[1]&gt;30 DIES'!A:M,10,FALSE)</f>
        <v>#N/A</v>
      </c>
    </row>
    <row r="353" spans="1:15">
      <c r="A353" s="412"/>
      <c r="B353" s="413"/>
      <c r="C353" s="417" t="s">
        <v>990</v>
      </c>
      <c r="D353" s="413" t="s">
        <v>1510</v>
      </c>
      <c r="E353" s="414"/>
      <c r="F353" s="420"/>
      <c r="G353" s="436"/>
      <c r="H353" s="417">
        <v>25</v>
      </c>
      <c r="I353" s="413" t="s">
        <v>1282</v>
      </c>
      <c r="J353" s="413" t="s">
        <v>1283</v>
      </c>
      <c r="K353" s="413" t="s">
        <v>994</v>
      </c>
      <c r="L353" s="417" t="s">
        <v>13</v>
      </c>
      <c r="M353" s="418" t="s">
        <v>1511</v>
      </c>
      <c r="N353" s="419" t="e">
        <f>Tabla_S9_ELECTRIC[[#This Row],[PLANIFIC.]]=#REF!</f>
        <v>#REF!</v>
      </c>
      <c r="O353" s="417" t="e">
        <f>VLOOKUP(Tabla_S9_ELECTRIC[[#This Row],[OT]],'[1]&gt;30 DIES'!A:M,10,FALSE)</f>
        <v>#N/A</v>
      </c>
    </row>
    <row r="354" spans="1:15">
      <c r="A354" s="412"/>
      <c r="B354" s="413"/>
      <c r="C354" s="417" t="s">
        <v>990</v>
      </c>
      <c r="D354" s="413" t="s">
        <v>1510</v>
      </c>
      <c r="E354" s="414"/>
      <c r="F354" s="420"/>
      <c r="G354" s="416"/>
      <c r="H354" s="417">
        <v>26</v>
      </c>
      <c r="I354" s="413" t="s">
        <v>1530</v>
      </c>
      <c r="J354" s="413" t="s">
        <v>1531</v>
      </c>
      <c r="K354" s="413" t="s">
        <v>994</v>
      </c>
      <c r="L354" s="417" t="s">
        <v>28</v>
      </c>
      <c r="M354" s="418" t="s">
        <v>1511</v>
      </c>
      <c r="N354" s="419" t="e">
        <f>Tabla_S9_ELECTRIC[[#This Row],[PLANIFIC.]]=#REF!</f>
        <v>#REF!</v>
      </c>
      <c r="O354" s="417" t="e">
        <f>VLOOKUP(Tabla_S9_ELECTRIC[[#This Row],[OT]],'[1]&gt;30 DIES'!A:M,10,FALSE)</f>
        <v>#N/A</v>
      </c>
    </row>
    <row r="355" spans="1:15">
      <c r="A355" s="412"/>
      <c r="B355" s="413"/>
      <c r="C355" s="417" t="s">
        <v>990</v>
      </c>
      <c r="D355" s="413" t="s">
        <v>1510</v>
      </c>
      <c r="E355" s="414"/>
      <c r="F355" s="420"/>
      <c r="G355" s="436"/>
      <c r="H355" s="417">
        <v>27</v>
      </c>
      <c r="I355" s="413" t="s">
        <v>1532</v>
      </c>
      <c r="J355" s="413" t="s">
        <v>1533</v>
      </c>
      <c r="K355" s="413" t="s">
        <v>994</v>
      </c>
      <c r="L355" s="417" t="s">
        <v>28</v>
      </c>
      <c r="M355" s="418" t="s">
        <v>1511</v>
      </c>
      <c r="N355" s="419" t="e">
        <f>Tabla_S9_ELECTRIC[[#This Row],[PLANIFIC.]]=#REF!</f>
        <v>#REF!</v>
      </c>
      <c r="O355" s="417" t="e">
        <f>VLOOKUP(Tabla_S9_ELECTRIC[[#This Row],[OT]],'[1]&gt;30 DIES'!A:M,10,FALSE)</f>
        <v>#N/A</v>
      </c>
    </row>
    <row r="356" spans="1:15">
      <c r="A356" s="412"/>
      <c r="B356" s="413"/>
      <c r="C356" s="417" t="s">
        <v>990</v>
      </c>
      <c r="D356" s="413" t="s">
        <v>1510</v>
      </c>
      <c r="E356" s="414"/>
      <c r="F356" s="420"/>
      <c r="G356" s="416"/>
      <c r="H356" s="417">
        <v>28</v>
      </c>
      <c r="I356" s="413" t="s">
        <v>1534</v>
      </c>
      <c r="J356" s="413" t="s">
        <v>1535</v>
      </c>
      <c r="K356" s="413" t="s">
        <v>994</v>
      </c>
      <c r="L356" s="417" t="s">
        <v>28</v>
      </c>
      <c r="M356" s="418" t="s">
        <v>1511</v>
      </c>
      <c r="N356" s="419" t="e">
        <f>Tabla_S9_ELECTRIC[[#This Row],[PLANIFIC.]]=#REF!</f>
        <v>#REF!</v>
      </c>
      <c r="O356" s="417" t="e">
        <f>VLOOKUP(Tabla_S9_ELECTRIC[[#This Row],[OT]],'[1]&gt;30 DIES'!A:M,10,FALSE)</f>
        <v>#N/A</v>
      </c>
    </row>
    <row r="357" spans="1:15">
      <c r="A357" s="412"/>
      <c r="B357" s="413"/>
      <c r="C357" s="417" t="s">
        <v>990</v>
      </c>
      <c r="D357" s="413" t="s">
        <v>1510</v>
      </c>
      <c r="E357" s="414"/>
      <c r="F357" s="420"/>
      <c r="G357" s="436"/>
      <c r="H357" s="417">
        <v>29</v>
      </c>
      <c r="I357" s="413" t="s">
        <v>1536</v>
      </c>
      <c r="J357" s="413" t="s">
        <v>1537</v>
      </c>
      <c r="K357" s="413" t="s">
        <v>994</v>
      </c>
      <c r="L357" s="417" t="s">
        <v>28</v>
      </c>
      <c r="M357" s="418" t="s">
        <v>1511</v>
      </c>
      <c r="N357" s="419" t="e">
        <f>Tabla_S9_ELECTRIC[[#This Row],[PLANIFIC.]]=#REF!</f>
        <v>#REF!</v>
      </c>
      <c r="O357" s="417" t="e">
        <f>VLOOKUP(Tabla_S9_ELECTRIC[[#This Row],[OT]],'[1]&gt;30 DIES'!A:M,10,FALSE)</f>
        <v>#N/A</v>
      </c>
    </row>
    <row r="358" spans="1:15">
      <c r="A358" s="412"/>
      <c r="B358" s="413"/>
      <c r="C358" s="417" t="s">
        <v>990</v>
      </c>
      <c r="D358" s="413" t="s">
        <v>1510</v>
      </c>
      <c r="E358" s="414"/>
      <c r="F358" s="420"/>
      <c r="G358" s="416"/>
      <c r="H358" s="417">
        <v>30</v>
      </c>
      <c r="I358" s="413" t="s">
        <v>1284</v>
      </c>
      <c r="J358" s="413" t="s">
        <v>1285</v>
      </c>
      <c r="K358" s="413" t="s">
        <v>994</v>
      </c>
      <c r="L358" s="417" t="s">
        <v>13</v>
      </c>
      <c r="M358" s="418" t="s">
        <v>1511</v>
      </c>
      <c r="N358" s="419" t="e">
        <f>Tabla_S9_ELECTRIC[[#This Row],[PLANIFIC.]]=#REF!</f>
        <v>#REF!</v>
      </c>
      <c r="O358" s="417" t="e">
        <f>VLOOKUP(Tabla_S9_ELECTRIC[[#This Row],[OT]],'[1]&gt;30 DIES'!A:M,10,FALSE)</f>
        <v>#N/A</v>
      </c>
    </row>
    <row r="359" spans="1:15">
      <c r="A359" s="412"/>
      <c r="B359" s="413"/>
      <c r="C359" s="417" t="s">
        <v>990</v>
      </c>
      <c r="D359" s="413" t="s">
        <v>1510</v>
      </c>
      <c r="E359" s="414"/>
      <c r="F359" s="420"/>
      <c r="G359" s="436"/>
      <c r="H359" s="417">
        <v>31</v>
      </c>
      <c r="I359" s="413" t="s">
        <v>1538</v>
      </c>
      <c r="J359" s="413" t="s">
        <v>1539</v>
      </c>
      <c r="K359" s="413" t="s">
        <v>994</v>
      </c>
      <c r="L359" s="417" t="s">
        <v>28</v>
      </c>
      <c r="M359" s="418" t="s">
        <v>1511</v>
      </c>
      <c r="N359" s="419" t="e">
        <f>Tabla_S9_ELECTRIC[[#This Row],[PLANIFIC.]]=#REF!</f>
        <v>#REF!</v>
      </c>
      <c r="O359" s="417" t="e">
        <f>VLOOKUP(Tabla_S9_ELECTRIC[[#This Row],[OT]],'[1]&gt;30 DIES'!A:M,10,FALSE)</f>
        <v>#N/A</v>
      </c>
    </row>
    <row r="360" spans="1:15">
      <c r="A360" s="412"/>
      <c r="B360" s="413"/>
      <c r="C360" s="417" t="s">
        <v>990</v>
      </c>
      <c r="D360" s="413" t="s">
        <v>1510</v>
      </c>
      <c r="E360" s="414"/>
      <c r="F360" s="420"/>
      <c r="G360" s="416"/>
      <c r="H360" s="417">
        <v>32</v>
      </c>
      <c r="I360" s="413" t="s">
        <v>1540</v>
      </c>
      <c r="J360" s="413" t="s">
        <v>1541</v>
      </c>
      <c r="K360" s="413" t="s">
        <v>994</v>
      </c>
      <c r="L360" s="417" t="s">
        <v>28</v>
      </c>
      <c r="M360" s="418" t="s">
        <v>1511</v>
      </c>
      <c r="N360" s="419" t="e">
        <f>Tabla_S9_ELECTRIC[[#This Row],[PLANIFIC.]]=#REF!</f>
        <v>#REF!</v>
      </c>
      <c r="O360" s="417" t="e">
        <f>VLOOKUP(Tabla_S9_ELECTRIC[[#This Row],[OT]],'[1]&gt;30 DIES'!A:M,10,FALSE)</f>
        <v>#N/A</v>
      </c>
    </row>
    <row r="361" spans="1:15">
      <c r="A361" s="412"/>
      <c r="B361" s="413"/>
      <c r="C361" s="417" t="s">
        <v>990</v>
      </c>
      <c r="D361" s="413" t="s">
        <v>1510</v>
      </c>
      <c r="E361" s="414"/>
      <c r="F361" s="420"/>
      <c r="G361" s="436"/>
      <c r="H361" s="417">
        <v>33</v>
      </c>
      <c r="I361" s="413" t="s">
        <v>1272</v>
      </c>
      <c r="J361" s="413" t="s">
        <v>1273</v>
      </c>
      <c r="K361" s="413" t="s">
        <v>994</v>
      </c>
      <c r="L361" s="417" t="s">
        <v>13</v>
      </c>
      <c r="M361" s="418" t="s">
        <v>1511</v>
      </c>
      <c r="N361" s="419" t="e">
        <f>Tabla_S9_ELECTRIC[[#This Row],[PLANIFIC.]]=#REF!</f>
        <v>#REF!</v>
      </c>
      <c r="O361" s="417" t="e">
        <f>VLOOKUP(Tabla_S9_ELECTRIC[[#This Row],[OT]],'[1]&gt;30 DIES'!A:M,10,FALSE)</f>
        <v>#N/A</v>
      </c>
    </row>
    <row r="362" spans="1:15">
      <c r="A362" s="412"/>
      <c r="B362" s="413"/>
      <c r="C362" s="417" t="s">
        <v>990</v>
      </c>
      <c r="D362" s="413" t="s">
        <v>1510</v>
      </c>
      <c r="E362" s="414"/>
      <c r="F362" s="420"/>
      <c r="G362" s="416"/>
      <c r="H362" s="417">
        <v>34</v>
      </c>
      <c r="I362" s="413" t="s">
        <v>1542</v>
      </c>
      <c r="J362" s="413" t="s">
        <v>1543</v>
      </c>
      <c r="K362" s="413" t="s">
        <v>994</v>
      </c>
      <c r="L362" s="417" t="s">
        <v>28</v>
      </c>
      <c r="M362" s="418" t="s">
        <v>1511</v>
      </c>
      <c r="N362" s="419" t="e">
        <f>Tabla_S9_ELECTRIC[[#This Row],[PLANIFIC.]]=#REF!</f>
        <v>#REF!</v>
      </c>
      <c r="O362" s="417" t="e">
        <f>VLOOKUP(Tabla_S9_ELECTRIC[[#This Row],[OT]],'[1]&gt;30 DIES'!A:M,10,FALSE)</f>
        <v>#N/A</v>
      </c>
    </row>
    <row r="363" spans="1:15">
      <c r="A363" s="412"/>
      <c r="B363" s="413"/>
      <c r="C363" s="417" t="s">
        <v>990</v>
      </c>
      <c r="D363" s="413" t="s">
        <v>1510</v>
      </c>
      <c r="E363" s="414"/>
      <c r="F363" s="420"/>
      <c r="G363" s="436"/>
      <c r="H363" s="417">
        <v>35</v>
      </c>
      <c r="I363" s="413" t="s">
        <v>1544</v>
      </c>
      <c r="J363" s="413" t="s">
        <v>1545</v>
      </c>
      <c r="K363" s="413" t="s">
        <v>994</v>
      </c>
      <c r="L363" s="417" t="s">
        <v>28</v>
      </c>
      <c r="M363" s="418" t="s">
        <v>1511</v>
      </c>
      <c r="N363" s="419" t="e">
        <f>Tabla_S9_ELECTRIC[[#This Row],[PLANIFIC.]]=#REF!</f>
        <v>#REF!</v>
      </c>
      <c r="O363" s="417" t="e">
        <f>VLOOKUP(Tabla_S9_ELECTRIC[[#This Row],[OT]],'[1]&gt;30 DIES'!A:M,10,FALSE)</f>
        <v>#N/A</v>
      </c>
    </row>
    <row r="364" spans="1:15">
      <c r="A364" s="412"/>
      <c r="B364" s="413"/>
      <c r="C364" s="417" t="s">
        <v>990</v>
      </c>
      <c r="D364" s="413" t="s">
        <v>1510</v>
      </c>
      <c r="E364" s="414"/>
      <c r="F364" s="420"/>
      <c r="G364" s="416"/>
      <c r="H364" s="417">
        <v>36</v>
      </c>
      <c r="I364" s="413" t="s">
        <v>1276</v>
      </c>
      <c r="J364" s="413" t="s">
        <v>1277</v>
      </c>
      <c r="K364" s="413" t="s">
        <v>994</v>
      </c>
      <c r="L364" s="417" t="s">
        <v>46</v>
      </c>
      <c r="M364" s="418" t="s">
        <v>1511</v>
      </c>
      <c r="N364" s="419" t="e">
        <f>Tabla_S9_ELECTRIC[[#This Row],[PLANIFIC.]]=#REF!</f>
        <v>#REF!</v>
      </c>
      <c r="O364" s="417" t="e">
        <f>VLOOKUP(Tabla_S9_ELECTRIC[[#This Row],[OT]],'[1]&gt;30 DIES'!A:M,10,FALSE)</f>
        <v>#N/A</v>
      </c>
    </row>
    <row r="365" spans="1:15">
      <c r="A365" s="412"/>
      <c r="B365" s="413"/>
      <c r="C365" s="417" t="s">
        <v>990</v>
      </c>
      <c r="D365" s="413" t="s">
        <v>1510</v>
      </c>
      <c r="E365" s="414"/>
      <c r="F365" s="420"/>
      <c r="G365" s="436"/>
      <c r="H365" s="417">
        <v>37</v>
      </c>
      <c r="I365" s="413" t="s">
        <v>1546</v>
      </c>
      <c r="J365" s="413" t="s">
        <v>1547</v>
      </c>
      <c r="K365" s="413" t="s">
        <v>994</v>
      </c>
      <c r="L365" s="417" t="s">
        <v>28</v>
      </c>
      <c r="M365" s="418" t="s">
        <v>1511</v>
      </c>
      <c r="N365" s="419" t="e">
        <f>Tabla_S9_ELECTRIC[[#This Row],[PLANIFIC.]]=#REF!</f>
        <v>#REF!</v>
      </c>
      <c r="O365" s="417" t="e">
        <f>VLOOKUP(Tabla_S9_ELECTRIC[[#This Row],[OT]],'[1]&gt;30 DIES'!A:M,10,FALSE)</f>
        <v>#N/A</v>
      </c>
    </row>
    <row r="366" spans="1:15">
      <c r="A366" s="412"/>
      <c r="B366" s="413"/>
      <c r="C366" s="417" t="s">
        <v>990</v>
      </c>
      <c r="D366" s="413" t="s">
        <v>1510</v>
      </c>
      <c r="E366" s="414"/>
      <c r="F366" s="420"/>
      <c r="G366" s="416"/>
      <c r="H366" s="417">
        <v>38</v>
      </c>
      <c r="I366" s="413" t="s">
        <v>1274</v>
      </c>
      <c r="J366" s="413" t="s">
        <v>1275</v>
      </c>
      <c r="K366" s="413" t="s">
        <v>994</v>
      </c>
      <c r="L366" s="417" t="s">
        <v>13</v>
      </c>
      <c r="M366" s="418" t="s">
        <v>1511</v>
      </c>
      <c r="N366" s="419" t="e">
        <f>Tabla_S9_ELECTRIC[[#This Row],[PLANIFIC.]]=#REF!</f>
        <v>#REF!</v>
      </c>
      <c r="O366" s="417" t="e">
        <f>VLOOKUP(Tabla_S9_ELECTRIC[[#This Row],[OT]],'[1]&gt;30 DIES'!A:M,10,FALSE)</f>
        <v>#N/A</v>
      </c>
    </row>
    <row r="367" spans="1:15">
      <c r="A367" s="412"/>
      <c r="B367" s="413"/>
      <c r="C367" s="417" t="s">
        <v>990</v>
      </c>
      <c r="D367" s="413" t="s">
        <v>1510</v>
      </c>
      <c r="E367" s="414"/>
      <c r="F367" s="420"/>
      <c r="G367" s="436"/>
      <c r="H367" s="417">
        <v>39</v>
      </c>
      <c r="I367" s="413" t="s">
        <v>1548</v>
      </c>
      <c r="J367" s="413" t="s">
        <v>1549</v>
      </c>
      <c r="K367" s="413" t="s">
        <v>994</v>
      </c>
      <c r="L367" s="417" t="s">
        <v>28</v>
      </c>
      <c r="M367" s="418" t="s">
        <v>1511</v>
      </c>
      <c r="N367" s="419" t="e">
        <f>Tabla_S9_ELECTRIC[[#This Row],[PLANIFIC.]]=#REF!</f>
        <v>#REF!</v>
      </c>
      <c r="O367" s="417" t="e">
        <f>VLOOKUP(Tabla_S9_ELECTRIC[[#This Row],[OT]],'[1]&gt;30 DIES'!A:M,10,FALSE)</f>
        <v>#N/A</v>
      </c>
    </row>
    <row r="368" spans="1:15">
      <c r="A368" s="412"/>
      <c r="B368" s="413"/>
      <c r="C368" s="417" t="s">
        <v>990</v>
      </c>
      <c r="D368" s="413" t="s">
        <v>1510</v>
      </c>
      <c r="E368" s="414"/>
      <c r="F368" s="420"/>
      <c r="G368" s="416"/>
      <c r="H368" s="417">
        <v>40</v>
      </c>
      <c r="I368" s="413" t="s">
        <v>1278</v>
      </c>
      <c r="J368" s="413" t="s">
        <v>1279</v>
      </c>
      <c r="K368" s="413" t="s">
        <v>994</v>
      </c>
      <c r="L368" s="417" t="s">
        <v>13</v>
      </c>
      <c r="M368" s="418" t="s">
        <v>1511</v>
      </c>
      <c r="N368" s="419" t="e">
        <f>Tabla_S9_ELECTRIC[[#This Row],[PLANIFIC.]]=#REF!</f>
        <v>#REF!</v>
      </c>
      <c r="O368" s="417" t="e">
        <f>VLOOKUP(Tabla_S9_ELECTRIC[[#This Row],[OT]],'[1]&gt;30 DIES'!A:M,10,FALSE)</f>
        <v>#N/A</v>
      </c>
    </row>
    <row r="369" spans="1:15">
      <c r="A369" s="412"/>
      <c r="B369" s="413"/>
      <c r="C369" s="417" t="s">
        <v>990</v>
      </c>
      <c r="D369" s="413" t="s">
        <v>1510</v>
      </c>
      <c r="E369" s="414"/>
      <c r="F369" s="420"/>
      <c r="G369" s="436"/>
      <c r="H369" s="417">
        <v>41</v>
      </c>
      <c r="I369" s="413" t="s">
        <v>1280</v>
      </c>
      <c r="J369" s="413" t="s">
        <v>1281</v>
      </c>
      <c r="K369" s="413" t="s">
        <v>994</v>
      </c>
      <c r="L369" s="417" t="s">
        <v>13</v>
      </c>
      <c r="M369" s="418" t="s">
        <v>1511</v>
      </c>
      <c r="N369" s="419" t="e">
        <f>Tabla_S9_ELECTRIC[[#This Row],[PLANIFIC.]]=#REF!</f>
        <v>#REF!</v>
      </c>
      <c r="O369" s="417" t="e">
        <f>VLOOKUP(Tabla_S9_ELECTRIC[[#This Row],[OT]],'[1]&gt;30 DIES'!A:M,10,FALSE)</f>
        <v>#N/A</v>
      </c>
    </row>
    <row r="370" spans="1:15">
      <c r="A370" s="412"/>
      <c r="B370" s="413"/>
      <c r="C370" s="417" t="s">
        <v>990</v>
      </c>
      <c r="D370" s="413" t="s">
        <v>1510</v>
      </c>
      <c r="E370" s="414"/>
      <c r="F370" s="420"/>
      <c r="G370" s="416"/>
      <c r="H370" s="417">
        <v>42</v>
      </c>
      <c r="I370" s="413" t="s">
        <v>1286</v>
      </c>
      <c r="J370" s="413" t="s">
        <v>1287</v>
      </c>
      <c r="K370" s="413" t="s">
        <v>994</v>
      </c>
      <c r="L370" s="417" t="s">
        <v>13</v>
      </c>
      <c r="M370" s="418" t="s">
        <v>1511</v>
      </c>
      <c r="N370" s="419" t="e">
        <f>Tabla_S9_ELECTRIC[[#This Row],[PLANIFIC.]]=#REF!</f>
        <v>#REF!</v>
      </c>
      <c r="O370" s="417" t="e">
        <f>VLOOKUP(Tabla_S9_ELECTRIC[[#This Row],[OT]],'[1]&gt;30 DIES'!A:M,10,FALSE)</f>
        <v>#N/A</v>
      </c>
    </row>
    <row r="371" spans="1:15">
      <c r="A371" s="412"/>
      <c r="B371" s="413"/>
      <c r="C371" s="417" t="s">
        <v>990</v>
      </c>
      <c r="D371" s="413" t="s">
        <v>1510</v>
      </c>
      <c r="E371" s="414"/>
      <c r="F371" s="420"/>
      <c r="G371" s="436"/>
      <c r="H371" s="417">
        <v>43</v>
      </c>
      <c r="I371" s="413" t="s">
        <v>1550</v>
      </c>
      <c r="J371" s="413" t="s">
        <v>1551</v>
      </c>
      <c r="K371" s="413" t="s">
        <v>994</v>
      </c>
      <c r="L371" s="417" t="s">
        <v>28</v>
      </c>
      <c r="M371" s="418" t="s">
        <v>1511</v>
      </c>
      <c r="N371" s="419" t="e">
        <f>Tabla_S9_ELECTRIC[[#This Row],[PLANIFIC.]]=#REF!</f>
        <v>#REF!</v>
      </c>
      <c r="O371" s="417" t="e">
        <f>VLOOKUP(Tabla_S9_ELECTRIC[[#This Row],[OT]],'[1]&gt;30 DIES'!A:M,10,FALSE)</f>
        <v>#N/A</v>
      </c>
    </row>
    <row r="372" spans="1:15">
      <c r="A372" s="412"/>
      <c r="B372" s="413"/>
      <c r="C372" s="417" t="s">
        <v>990</v>
      </c>
      <c r="D372" s="413" t="s">
        <v>1510</v>
      </c>
      <c r="E372" s="414"/>
      <c r="F372" s="415"/>
      <c r="G372" s="416"/>
      <c r="H372" s="417">
        <v>44</v>
      </c>
      <c r="I372" s="413" t="s">
        <v>1292</v>
      </c>
      <c r="J372" s="413" t="s">
        <v>1293</v>
      </c>
      <c r="K372" s="413" t="s">
        <v>994</v>
      </c>
      <c r="L372" s="417" t="s">
        <v>13</v>
      </c>
      <c r="M372" s="418" t="s">
        <v>1511</v>
      </c>
      <c r="N372" s="419" t="e">
        <f>Tabla_S9_ELECTRIC[[#This Row],[PLANIFIC.]]=#REF!</f>
        <v>#REF!</v>
      </c>
      <c r="O372" s="417" t="e">
        <f>VLOOKUP(Tabla_S9_ELECTRIC[[#This Row],[OT]],'[1]&gt;30 DIES'!A:M,10,FALSE)</f>
        <v>#N/A</v>
      </c>
    </row>
    <row r="373" spans="1:15">
      <c r="A373" s="412"/>
      <c r="B373" s="413"/>
      <c r="C373" s="417" t="s">
        <v>990</v>
      </c>
      <c r="D373" s="413" t="s">
        <v>1510</v>
      </c>
      <c r="E373" s="414"/>
      <c r="F373" s="415"/>
      <c r="G373" s="436"/>
      <c r="H373" s="417">
        <v>45</v>
      </c>
      <c r="I373" s="413" t="s">
        <v>1298</v>
      </c>
      <c r="J373" s="413" t="s">
        <v>1299</v>
      </c>
      <c r="K373" s="413" t="s">
        <v>994</v>
      </c>
      <c r="L373" s="417" t="s">
        <v>13</v>
      </c>
      <c r="M373" s="418" t="s">
        <v>1511</v>
      </c>
      <c r="N373" s="419" t="e">
        <f>Tabla_S9_ELECTRIC[[#This Row],[PLANIFIC.]]=#REF!</f>
        <v>#REF!</v>
      </c>
      <c r="O373" s="417" t="e">
        <f>VLOOKUP(Tabla_S9_ELECTRIC[[#This Row],[OT]],'[1]&gt;30 DIES'!A:M,10,FALSE)</f>
        <v>#N/A</v>
      </c>
    </row>
    <row r="374" spans="1:15">
      <c r="A374" s="412"/>
      <c r="B374" s="413"/>
      <c r="C374" s="417" t="s">
        <v>990</v>
      </c>
      <c r="D374" s="413" t="s">
        <v>1510</v>
      </c>
      <c r="E374" s="414"/>
      <c r="F374" s="420"/>
      <c r="G374" s="416"/>
      <c r="H374" s="417">
        <v>46</v>
      </c>
      <c r="I374" s="413" t="s">
        <v>1552</v>
      </c>
      <c r="J374" s="413" t="s">
        <v>1553</v>
      </c>
      <c r="K374" s="413" t="s">
        <v>994</v>
      </c>
      <c r="L374" s="417" t="s">
        <v>28</v>
      </c>
      <c r="M374" s="418" t="s">
        <v>1511</v>
      </c>
      <c r="N374" s="419" t="e">
        <f>Tabla_S9_ELECTRIC[[#This Row],[PLANIFIC.]]=#REF!</f>
        <v>#REF!</v>
      </c>
      <c r="O374" s="417" t="e">
        <f>VLOOKUP(Tabla_S9_ELECTRIC[[#This Row],[OT]],'[1]&gt;30 DIES'!A:M,10,FALSE)</f>
        <v>#N/A</v>
      </c>
    </row>
    <row r="375" spans="1:15">
      <c r="A375" s="412"/>
      <c r="B375" s="413"/>
      <c r="C375" s="417" t="s">
        <v>990</v>
      </c>
      <c r="D375" s="413" t="s">
        <v>1510</v>
      </c>
      <c r="E375" s="414"/>
      <c r="F375" s="420"/>
      <c r="G375" s="416"/>
      <c r="H375" s="417">
        <v>47</v>
      </c>
      <c r="I375" s="413" t="s">
        <v>1288</v>
      </c>
      <c r="J375" s="413" t="s">
        <v>1289</v>
      </c>
      <c r="K375" s="413" t="s">
        <v>994</v>
      </c>
      <c r="L375" s="417" t="s">
        <v>13</v>
      </c>
      <c r="M375" s="418" t="s">
        <v>1511</v>
      </c>
      <c r="N375" s="419" t="e">
        <f>Tabla_S9_ELECTRIC[[#This Row],[PLANIFIC.]]=#REF!</f>
        <v>#REF!</v>
      </c>
      <c r="O375" s="417" t="e">
        <f>VLOOKUP(Tabla_S9_ELECTRIC[[#This Row],[OT]],'[1]&gt;30 DIES'!A:M,10,FALSE)</f>
        <v>#N/A</v>
      </c>
    </row>
    <row r="376" spans="1:15">
      <c r="A376" s="412"/>
      <c r="B376" s="413"/>
      <c r="C376" s="417" t="s">
        <v>990</v>
      </c>
      <c r="D376" s="413" t="s">
        <v>1510</v>
      </c>
      <c r="E376" s="414"/>
      <c r="F376" s="415"/>
      <c r="G376" s="436"/>
      <c r="H376" s="417">
        <v>48</v>
      </c>
      <c r="I376" s="413" t="s">
        <v>1554</v>
      </c>
      <c r="J376" s="413" t="s">
        <v>1555</v>
      </c>
      <c r="K376" s="413" t="s">
        <v>994</v>
      </c>
      <c r="L376" s="417" t="s">
        <v>28</v>
      </c>
      <c r="M376" s="418" t="s">
        <v>1511</v>
      </c>
      <c r="N376" s="419" t="e">
        <f>Tabla_S9_ELECTRIC[[#This Row],[PLANIFIC.]]=#REF!</f>
        <v>#REF!</v>
      </c>
      <c r="O376" s="417" t="e">
        <f>VLOOKUP(Tabla_S9_ELECTRIC[[#This Row],[OT]],'[1]&gt;30 DIES'!A:M,10,FALSE)</f>
        <v>#N/A</v>
      </c>
    </row>
    <row r="377" spans="1:15">
      <c r="A377" s="412"/>
      <c r="B377" s="413"/>
      <c r="C377" s="417" t="s">
        <v>990</v>
      </c>
      <c r="D377" s="413" t="s">
        <v>1510</v>
      </c>
      <c r="E377" s="414"/>
      <c r="F377" s="415"/>
      <c r="G377" s="416"/>
      <c r="H377" s="417">
        <v>49</v>
      </c>
      <c r="I377" s="413" t="s">
        <v>1556</v>
      </c>
      <c r="J377" s="413" t="s">
        <v>1557</v>
      </c>
      <c r="K377" s="413" t="s">
        <v>994</v>
      </c>
      <c r="L377" s="417" t="s">
        <v>28</v>
      </c>
      <c r="M377" s="418" t="s">
        <v>1511</v>
      </c>
      <c r="N377" s="419" t="e">
        <f>Tabla_S9_ELECTRIC[[#This Row],[PLANIFIC.]]=#REF!</f>
        <v>#REF!</v>
      </c>
      <c r="O377" s="417" t="e">
        <f>VLOOKUP(Tabla_S9_ELECTRIC[[#This Row],[OT]],'[1]&gt;30 DIES'!A:M,10,FALSE)</f>
        <v>#N/A</v>
      </c>
    </row>
    <row r="378" spans="1:15">
      <c r="A378" s="412"/>
      <c r="B378" s="413"/>
      <c r="C378" s="417" t="s">
        <v>990</v>
      </c>
      <c r="D378" s="413" t="s">
        <v>1510</v>
      </c>
      <c r="E378" s="414"/>
      <c r="F378" s="415"/>
      <c r="G378" s="436"/>
      <c r="H378" s="417">
        <v>50</v>
      </c>
      <c r="I378" s="413" t="s">
        <v>1290</v>
      </c>
      <c r="J378" s="413" t="s">
        <v>1291</v>
      </c>
      <c r="K378" s="413" t="s">
        <v>994</v>
      </c>
      <c r="L378" s="417" t="s">
        <v>46</v>
      </c>
      <c r="M378" s="418" t="s">
        <v>1511</v>
      </c>
      <c r="N378" s="419" t="e">
        <f>Tabla_S9_ELECTRIC[[#This Row],[PLANIFIC.]]=#REF!</f>
        <v>#REF!</v>
      </c>
      <c r="O378" s="417" t="e">
        <f>VLOOKUP(Tabla_S9_ELECTRIC[[#This Row],[OT]],'[1]&gt;30 DIES'!A:M,10,FALSE)</f>
        <v>#N/A</v>
      </c>
    </row>
    <row r="379" spans="1:15">
      <c r="A379" s="412"/>
      <c r="B379" s="413"/>
      <c r="C379" s="417" t="s">
        <v>990</v>
      </c>
      <c r="D379" s="413" t="s">
        <v>1510</v>
      </c>
      <c r="E379" s="414"/>
      <c r="F379" s="415"/>
      <c r="G379" s="416"/>
      <c r="H379" s="417">
        <v>51</v>
      </c>
      <c r="I379" s="413" t="s">
        <v>1294</v>
      </c>
      <c r="J379" s="413" t="s">
        <v>1295</v>
      </c>
      <c r="K379" s="413" t="s">
        <v>994</v>
      </c>
      <c r="L379" s="417" t="s">
        <v>13</v>
      </c>
      <c r="M379" s="418" t="s">
        <v>1511</v>
      </c>
      <c r="N379" s="419" t="e">
        <f>Tabla_S9_ELECTRIC[[#This Row],[PLANIFIC.]]=#REF!</f>
        <v>#REF!</v>
      </c>
      <c r="O379" s="417" t="e">
        <f>VLOOKUP(Tabla_S9_ELECTRIC[[#This Row],[OT]],'[1]&gt;30 DIES'!A:M,10,FALSE)</f>
        <v>#N/A</v>
      </c>
    </row>
    <row r="380" spans="1:15">
      <c r="A380" s="412"/>
      <c r="B380" s="413"/>
      <c r="C380" s="417" t="s">
        <v>990</v>
      </c>
      <c r="D380" s="413" t="s">
        <v>1510</v>
      </c>
      <c r="E380" s="414"/>
      <c r="F380" s="415"/>
      <c r="G380" s="416"/>
      <c r="H380" s="417">
        <v>52</v>
      </c>
      <c r="I380" s="413" t="s">
        <v>1300</v>
      </c>
      <c r="J380" s="413" t="s">
        <v>1301</v>
      </c>
      <c r="K380" s="413" t="s">
        <v>994</v>
      </c>
      <c r="L380" s="417" t="s">
        <v>13</v>
      </c>
      <c r="M380" s="418" t="s">
        <v>1511</v>
      </c>
      <c r="N380" s="419" t="e">
        <f>Tabla_S9_ELECTRIC[[#This Row],[PLANIFIC.]]=#REF!</f>
        <v>#REF!</v>
      </c>
      <c r="O380" s="417" t="e">
        <f>VLOOKUP(Tabla_S9_ELECTRIC[[#This Row],[OT]],'[1]&gt;30 DIES'!A:M,10,FALSE)</f>
        <v>#N/A</v>
      </c>
    </row>
    <row r="381" spans="1:15">
      <c r="A381" s="412"/>
      <c r="B381" s="413"/>
      <c r="C381" s="417" t="s">
        <v>990</v>
      </c>
      <c r="D381" s="413" t="s">
        <v>1510</v>
      </c>
      <c r="E381" s="414"/>
      <c r="F381" s="415"/>
      <c r="G381" s="416"/>
      <c r="H381" s="417">
        <v>53</v>
      </c>
      <c r="I381" s="413" t="s">
        <v>1332</v>
      </c>
      <c r="J381" s="413" t="s">
        <v>1333</v>
      </c>
      <c r="K381" s="413" t="s">
        <v>994</v>
      </c>
      <c r="L381" s="417" t="s">
        <v>28</v>
      </c>
      <c r="M381" s="418" t="s">
        <v>1511</v>
      </c>
      <c r="N381" s="419" t="e">
        <f>Tabla_S9_ELECTRIC[[#This Row],[PLANIFIC.]]=#REF!</f>
        <v>#REF!</v>
      </c>
      <c r="O381" s="417" t="e">
        <f>VLOOKUP(Tabla_S9_ELECTRIC[[#This Row],[OT]],'[1]&gt;30 DIES'!A:M,10,FALSE)</f>
        <v>#N/A</v>
      </c>
    </row>
    <row r="382" spans="1:15">
      <c r="A382" s="412"/>
      <c r="B382" s="413"/>
      <c r="C382" s="417" t="s">
        <v>990</v>
      </c>
      <c r="D382" s="413" t="s">
        <v>1510</v>
      </c>
      <c r="E382" s="414"/>
      <c r="F382" s="415"/>
      <c r="G382" s="416"/>
      <c r="H382" s="417">
        <v>54</v>
      </c>
      <c r="I382" s="413" t="s">
        <v>1334</v>
      </c>
      <c r="J382" s="413" t="s">
        <v>1335</v>
      </c>
      <c r="K382" s="413" t="s">
        <v>994</v>
      </c>
      <c r="L382" s="417" t="s">
        <v>13</v>
      </c>
      <c r="M382" s="418" t="s">
        <v>1511</v>
      </c>
      <c r="N382" s="419" t="e">
        <f>Tabla_S9_ELECTRIC[[#This Row],[PLANIFIC.]]=#REF!</f>
        <v>#REF!</v>
      </c>
      <c r="O382" s="417" t="e">
        <f>VLOOKUP(Tabla_S9_ELECTRIC[[#This Row],[OT]],'[1]&gt;30 DIES'!A:M,10,FALSE)</f>
        <v>#N/A</v>
      </c>
    </row>
    <row r="383" spans="1:15">
      <c r="A383" s="412"/>
      <c r="B383" s="413"/>
      <c r="C383" s="417" t="s">
        <v>990</v>
      </c>
      <c r="D383" s="413" t="s">
        <v>1510</v>
      </c>
      <c r="E383" s="414"/>
      <c r="F383" s="420"/>
      <c r="G383" s="528"/>
      <c r="H383" s="481">
        <v>55</v>
      </c>
      <c r="I383" s="422" t="s">
        <v>1344</v>
      </c>
      <c r="J383" s="529" t="s">
        <v>1345</v>
      </c>
      <c r="K383" s="413" t="s">
        <v>994</v>
      </c>
      <c r="L383" s="481" t="s">
        <v>46</v>
      </c>
      <c r="M383" s="418" t="s">
        <v>1511</v>
      </c>
      <c r="N383" s="417" t="e">
        <f>Tabla_S9_ELECTRIC[[#This Row],[PLANIFIC.]]=#REF!</f>
        <v>#REF!</v>
      </c>
      <c r="O383" s="417" t="e">
        <f>VLOOKUP(Tabla_S9_ELECTRIC[[#This Row],[OT]],'[1]&gt;30 DIES'!A:M,10,FALSE)</f>
        <v>#N/A</v>
      </c>
    </row>
    <row r="384" spans="1:15">
      <c r="A384" s="412"/>
      <c r="B384" s="413"/>
      <c r="C384" s="417" t="s">
        <v>990</v>
      </c>
      <c r="D384" s="413" t="s">
        <v>1510</v>
      </c>
      <c r="E384" s="414"/>
      <c r="F384" s="420"/>
      <c r="G384" s="528"/>
      <c r="H384" s="481">
        <v>56</v>
      </c>
      <c r="I384" s="422" t="s">
        <v>1346</v>
      </c>
      <c r="J384" s="529" t="s">
        <v>1347</v>
      </c>
      <c r="K384" s="413" t="s">
        <v>994</v>
      </c>
      <c r="L384" s="423" t="s">
        <v>13</v>
      </c>
      <c r="M384" s="418" t="s">
        <v>1511</v>
      </c>
      <c r="N384" s="417" t="e">
        <f>Tabla_S9_ELECTRIC[[#This Row],[PLANIFIC.]]=#REF!</f>
        <v>#REF!</v>
      </c>
      <c r="O384" s="417" t="e">
        <f>VLOOKUP(Tabla_S9_ELECTRIC[[#This Row],[OT]],'[1]&gt;30 DIES'!A:M,10,FALSE)</f>
        <v>#N/A</v>
      </c>
    </row>
    <row r="385" spans="1:15">
      <c r="A385" s="412"/>
      <c r="B385" s="413"/>
      <c r="C385" s="417" t="s">
        <v>990</v>
      </c>
      <c r="D385" s="413" t="s">
        <v>1510</v>
      </c>
      <c r="E385" s="414"/>
      <c r="F385" s="420"/>
      <c r="G385" s="528"/>
      <c r="H385" s="481">
        <v>57</v>
      </c>
      <c r="I385" s="422" t="s">
        <v>1348</v>
      </c>
      <c r="J385" s="529" t="s">
        <v>1349</v>
      </c>
      <c r="K385" s="413" t="s">
        <v>994</v>
      </c>
      <c r="L385" s="481" t="s">
        <v>28</v>
      </c>
      <c r="M385" s="418" t="s">
        <v>1511</v>
      </c>
      <c r="N385" s="417" t="e">
        <f>Tabla_S9_ELECTRIC[[#This Row],[PLANIFIC.]]=#REF!</f>
        <v>#REF!</v>
      </c>
      <c r="O385" s="417" t="e">
        <f>VLOOKUP(Tabla_S9_ELECTRIC[[#This Row],[OT]],'[1]&gt;30 DIES'!A:M,10,FALSE)</f>
        <v>#N/A</v>
      </c>
    </row>
    <row r="386" spans="1:15">
      <c r="A386" s="412"/>
      <c r="B386" s="413"/>
      <c r="C386" s="417" t="s">
        <v>990</v>
      </c>
      <c r="D386" s="413" t="s">
        <v>1510</v>
      </c>
      <c r="E386" s="414"/>
      <c r="F386" s="420"/>
      <c r="G386" s="528"/>
      <c r="H386" s="481">
        <v>58</v>
      </c>
      <c r="I386" s="422" t="s">
        <v>1350</v>
      </c>
      <c r="J386" s="529" t="s">
        <v>1351</v>
      </c>
      <c r="K386" s="413" t="s">
        <v>994</v>
      </c>
      <c r="L386" s="423" t="s">
        <v>13</v>
      </c>
      <c r="M386" s="418" t="s">
        <v>1511</v>
      </c>
      <c r="N386" s="417" t="e">
        <f>Tabla_S9_ELECTRIC[[#This Row],[PLANIFIC.]]=#REF!</f>
        <v>#REF!</v>
      </c>
      <c r="O386" s="417" t="e">
        <f>VLOOKUP(Tabla_S9_ELECTRIC[[#This Row],[OT]],'[1]&gt;30 DIES'!A:M,10,FALSE)</f>
        <v>#N/A</v>
      </c>
    </row>
    <row r="387" spans="1:15">
      <c r="A387" s="412"/>
      <c r="B387" s="413"/>
      <c r="C387" s="417" t="s">
        <v>990</v>
      </c>
      <c r="D387" s="413" t="s">
        <v>1510</v>
      </c>
      <c r="E387" s="414"/>
      <c r="F387" s="420"/>
      <c r="G387" s="528"/>
      <c r="H387" s="481">
        <v>59</v>
      </c>
      <c r="I387" s="422" t="s">
        <v>1352</v>
      </c>
      <c r="J387" s="529" t="s">
        <v>1353</v>
      </c>
      <c r="K387" s="413" t="s">
        <v>994</v>
      </c>
      <c r="L387" s="481" t="s">
        <v>28</v>
      </c>
      <c r="M387" s="418" t="s">
        <v>1511</v>
      </c>
      <c r="N387" s="417" t="e">
        <f>Tabla_S9_ELECTRIC[[#This Row],[PLANIFIC.]]=#REF!</f>
        <v>#REF!</v>
      </c>
      <c r="O387" s="417" t="e">
        <f>VLOOKUP(Tabla_S9_ELECTRIC[[#This Row],[OT]],'[1]&gt;30 DIES'!A:M,10,FALSE)</f>
        <v>#N/A</v>
      </c>
    </row>
    <row r="388" spans="1:15">
      <c r="A388" s="412"/>
      <c r="B388" s="413"/>
      <c r="C388" s="417" t="s">
        <v>990</v>
      </c>
      <c r="D388" s="413" t="s">
        <v>1510</v>
      </c>
      <c r="E388" s="414"/>
      <c r="F388" s="420"/>
      <c r="G388" s="528"/>
      <c r="H388" s="481">
        <v>60</v>
      </c>
      <c r="I388" s="422" t="s">
        <v>1354</v>
      </c>
      <c r="J388" s="529" t="s">
        <v>1355</v>
      </c>
      <c r="K388" s="413" t="s">
        <v>994</v>
      </c>
      <c r="L388" s="423" t="s">
        <v>13</v>
      </c>
      <c r="M388" s="418" t="s">
        <v>1511</v>
      </c>
      <c r="N388" s="417" t="e">
        <f>Tabla_S9_ELECTRIC[[#This Row],[PLANIFIC.]]=#REF!</f>
        <v>#REF!</v>
      </c>
      <c r="O388" s="417" t="e">
        <f>VLOOKUP(Tabla_S9_ELECTRIC[[#This Row],[OT]],'[1]&gt;30 DIES'!A:M,10,FALSE)</f>
        <v>#N/A</v>
      </c>
    </row>
    <row r="389" spans="1:15">
      <c r="A389" s="412"/>
      <c r="B389" s="413"/>
      <c r="C389" s="417" t="s">
        <v>990</v>
      </c>
      <c r="D389" s="413" t="s">
        <v>1510</v>
      </c>
      <c r="E389" s="414"/>
      <c r="F389" s="420"/>
      <c r="G389" s="528"/>
      <c r="H389" s="481">
        <v>61</v>
      </c>
      <c r="I389" s="422" t="s">
        <v>1356</v>
      </c>
      <c r="J389" s="529" t="s">
        <v>1357</v>
      </c>
      <c r="K389" s="413" t="s">
        <v>994</v>
      </c>
      <c r="L389" s="481" t="s">
        <v>28</v>
      </c>
      <c r="M389" s="418" t="s">
        <v>1511</v>
      </c>
      <c r="N389" s="417" t="e">
        <f>Tabla_S9_ELECTRIC[[#This Row],[PLANIFIC.]]=#REF!</f>
        <v>#REF!</v>
      </c>
      <c r="O389" s="417" t="e">
        <f>VLOOKUP(Tabla_S9_ELECTRIC[[#This Row],[OT]],'[1]&gt;30 DIES'!A:M,10,FALSE)</f>
        <v>#N/A</v>
      </c>
    </row>
    <row r="390" spans="1:15">
      <c r="A390" s="412"/>
      <c r="B390" s="413"/>
      <c r="C390" s="417" t="s">
        <v>990</v>
      </c>
      <c r="D390" s="413" t="s">
        <v>1510</v>
      </c>
      <c r="E390" s="414"/>
      <c r="F390" s="420"/>
      <c r="G390" s="528"/>
      <c r="H390" s="481">
        <v>62</v>
      </c>
      <c r="I390" s="422" t="s">
        <v>1358</v>
      </c>
      <c r="J390" s="529" t="s">
        <v>1359</v>
      </c>
      <c r="K390" s="413" t="s">
        <v>994</v>
      </c>
      <c r="L390" s="481" t="s">
        <v>28</v>
      </c>
      <c r="M390" s="418" t="s">
        <v>1511</v>
      </c>
      <c r="N390" s="417" t="e">
        <f>Tabla_S9_ELECTRIC[[#This Row],[PLANIFIC.]]=#REF!</f>
        <v>#REF!</v>
      </c>
      <c r="O390" s="417" t="e">
        <f>VLOOKUP(Tabla_S9_ELECTRIC[[#This Row],[OT]],'[1]&gt;30 DIES'!A:M,10,FALSE)</f>
        <v>#N/A</v>
      </c>
    </row>
    <row r="391" spans="1:15">
      <c r="A391" s="412"/>
      <c r="B391" s="413"/>
      <c r="C391" s="417" t="s">
        <v>990</v>
      </c>
      <c r="D391" s="413" t="s">
        <v>1558</v>
      </c>
      <c r="E391" s="414"/>
      <c r="F391" s="420"/>
      <c r="G391" s="436"/>
      <c r="H391" s="423">
        <v>1</v>
      </c>
      <c r="I391" s="413" t="s">
        <v>1296</v>
      </c>
      <c r="J391" s="413" t="s">
        <v>1297</v>
      </c>
      <c r="K391" s="413" t="s">
        <v>994</v>
      </c>
      <c r="L391" s="417" t="s">
        <v>46</v>
      </c>
      <c r="M391" s="418" t="s">
        <v>1559</v>
      </c>
      <c r="N391" s="419" t="e">
        <f>Tabla_S9_ELECTRIC[[#This Row],[PLANIFIC.]]=#REF!</f>
        <v>#REF!</v>
      </c>
      <c r="O391" s="417" t="e">
        <f>VLOOKUP(Tabla_S9_ELECTRIC[[#This Row],[OT]],'[1]&gt;30 DIES'!A:M,10,FALSE)</f>
        <v>#N/A</v>
      </c>
    </row>
    <row r="392" spans="1:15">
      <c r="A392" s="412"/>
      <c r="B392" s="413"/>
      <c r="C392" s="417" t="s">
        <v>990</v>
      </c>
      <c r="D392" s="413" t="s">
        <v>1558</v>
      </c>
      <c r="E392" s="414"/>
      <c r="F392" s="420"/>
      <c r="G392" s="416"/>
      <c r="H392" s="417">
        <v>2</v>
      </c>
      <c r="I392" s="413" t="s">
        <v>1560</v>
      </c>
      <c r="J392" s="413" t="s">
        <v>1561</v>
      </c>
      <c r="K392" s="413" t="s">
        <v>994</v>
      </c>
      <c r="L392" s="417" t="s">
        <v>28</v>
      </c>
      <c r="M392" s="418" t="s">
        <v>1559</v>
      </c>
      <c r="N392" s="419" t="e">
        <f>Tabla_S9_ELECTRIC[[#This Row],[PLANIFIC.]]=#REF!</f>
        <v>#REF!</v>
      </c>
      <c r="O392" s="417" t="e">
        <f>VLOOKUP(Tabla_S9_ELECTRIC[[#This Row],[OT]],'[1]&gt;30 DIES'!A:M,10,FALSE)</f>
        <v>#N/A</v>
      </c>
    </row>
    <row r="393" spans="1:15">
      <c r="A393" s="412"/>
      <c r="B393" s="413"/>
      <c r="C393" s="417" t="s">
        <v>990</v>
      </c>
      <c r="D393" s="413" t="s">
        <v>1558</v>
      </c>
      <c r="E393" s="414"/>
      <c r="F393" s="420"/>
      <c r="G393" s="436"/>
      <c r="H393" s="417">
        <v>3</v>
      </c>
      <c r="I393" s="413" t="s">
        <v>1562</v>
      </c>
      <c r="J393" s="413" t="s">
        <v>1563</v>
      </c>
      <c r="K393" s="413" t="s">
        <v>994</v>
      </c>
      <c r="L393" s="417" t="s">
        <v>28</v>
      </c>
      <c r="M393" s="418" t="s">
        <v>1559</v>
      </c>
      <c r="N393" s="419" t="e">
        <f>Tabla_S9_ELECTRIC[[#This Row],[PLANIFIC.]]=#REF!</f>
        <v>#REF!</v>
      </c>
      <c r="O393" s="417" t="e">
        <f>VLOOKUP(Tabla_S9_ELECTRIC[[#This Row],[OT]],'[1]&gt;30 DIES'!A:M,10,FALSE)</f>
        <v>#N/A</v>
      </c>
    </row>
    <row r="394" spans="1:15">
      <c r="A394" s="412"/>
      <c r="B394" s="413"/>
      <c r="C394" s="417" t="s">
        <v>990</v>
      </c>
      <c r="D394" s="413" t="s">
        <v>1558</v>
      </c>
      <c r="E394" s="414"/>
      <c r="F394" s="420"/>
      <c r="G394" s="416"/>
      <c r="H394" s="417">
        <v>4</v>
      </c>
      <c r="I394" s="413" t="s">
        <v>1564</v>
      </c>
      <c r="J394" s="413" t="s">
        <v>1565</v>
      </c>
      <c r="K394" s="413" t="s">
        <v>994</v>
      </c>
      <c r="L394" s="417" t="s">
        <v>28</v>
      </c>
      <c r="M394" s="418" t="s">
        <v>1559</v>
      </c>
      <c r="N394" s="419" t="e">
        <f>Tabla_S9_ELECTRIC[[#This Row],[PLANIFIC.]]=#REF!</f>
        <v>#REF!</v>
      </c>
      <c r="O394" s="417" t="e">
        <f>VLOOKUP(Tabla_S9_ELECTRIC[[#This Row],[OT]],'[1]&gt;30 DIES'!A:M,10,FALSE)</f>
        <v>#N/A</v>
      </c>
    </row>
    <row r="395" spans="1:15">
      <c r="A395" s="412"/>
      <c r="B395" s="413"/>
      <c r="C395" s="417" t="s">
        <v>990</v>
      </c>
      <c r="D395" s="413" t="s">
        <v>1558</v>
      </c>
      <c r="E395" s="414"/>
      <c r="F395" s="420"/>
      <c r="G395" s="436"/>
      <c r="H395" s="417">
        <v>5</v>
      </c>
      <c r="I395" s="413" t="s">
        <v>1306</v>
      </c>
      <c r="J395" s="413" t="s">
        <v>1307</v>
      </c>
      <c r="K395" s="413" t="s">
        <v>994</v>
      </c>
      <c r="L395" s="417" t="s">
        <v>13</v>
      </c>
      <c r="M395" s="418" t="s">
        <v>1559</v>
      </c>
      <c r="N395" s="419" t="e">
        <f>Tabla_S9_ELECTRIC[[#This Row],[PLANIFIC.]]=#REF!</f>
        <v>#REF!</v>
      </c>
      <c r="O395" s="417" t="e">
        <f>VLOOKUP(Tabla_S9_ELECTRIC[[#This Row],[OT]],'[1]&gt;30 DIES'!A:M,10,FALSE)</f>
        <v>#N/A</v>
      </c>
    </row>
    <row r="396" spans="1:15">
      <c r="A396" s="412"/>
      <c r="B396" s="413"/>
      <c r="C396" s="417" t="s">
        <v>990</v>
      </c>
      <c r="D396" s="413" t="s">
        <v>1558</v>
      </c>
      <c r="E396" s="414"/>
      <c r="F396" s="420"/>
      <c r="G396" s="416"/>
      <c r="H396" s="417">
        <v>6</v>
      </c>
      <c r="I396" s="413" t="s">
        <v>1566</v>
      </c>
      <c r="J396" s="413" t="s">
        <v>1567</v>
      </c>
      <c r="K396" s="413" t="s">
        <v>994</v>
      </c>
      <c r="L396" s="417" t="s">
        <v>28</v>
      </c>
      <c r="M396" s="418" t="s">
        <v>1559</v>
      </c>
      <c r="N396" s="419" t="e">
        <f>Tabla_S9_ELECTRIC[[#This Row],[PLANIFIC.]]=#REF!</f>
        <v>#REF!</v>
      </c>
      <c r="O396" s="417" t="e">
        <f>VLOOKUP(Tabla_S9_ELECTRIC[[#This Row],[OT]],'[1]&gt;30 DIES'!A:M,10,FALSE)</f>
        <v>#N/A</v>
      </c>
    </row>
    <row r="397" spans="1:15">
      <c r="A397" s="412"/>
      <c r="B397" s="413"/>
      <c r="C397" s="417" t="s">
        <v>990</v>
      </c>
      <c r="D397" s="413" t="s">
        <v>1558</v>
      </c>
      <c r="E397" s="414"/>
      <c r="F397" s="420"/>
      <c r="G397" s="436"/>
      <c r="H397" s="417">
        <v>7</v>
      </c>
      <c r="I397" s="413" t="s">
        <v>1568</v>
      </c>
      <c r="J397" s="413" t="s">
        <v>1569</v>
      </c>
      <c r="K397" s="413" t="s">
        <v>994</v>
      </c>
      <c r="L397" s="417" t="s">
        <v>28</v>
      </c>
      <c r="M397" s="418" t="s">
        <v>1559</v>
      </c>
      <c r="N397" s="419" t="e">
        <f>Tabla_S9_ELECTRIC[[#This Row],[PLANIFIC.]]=#REF!</f>
        <v>#REF!</v>
      </c>
      <c r="O397" s="417" t="e">
        <f>VLOOKUP(Tabla_S9_ELECTRIC[[#This Row],[OT]],'[1]&gt;30 DIES'!A:M,10,FALSE)</f>
        <v>#N/A</v>
      </c>
    </row>
    <row r="398" spans="1:15">
      <c r="A398" s="412"/>
      <c r="B398" s="413"/>
      <c r="C398" s="417" t="s">
        <v>990</v>
      </c>
      <c r="D398" s="413" t="s">
        <v>1558</v>
      </c>
      <c r="E398" s="414"/>
      <c r="F398" s="420"/>
      <c r="G398" s="416"/>
      <c r="H398" s="417">
        <v>8</v>
      </c>
      <c r="I398" s="413" t="s">
        <v>1308</v>
      </c>
      <c r="J398" s="413" t="s">
        <v>1309</v>
      </c>
      <c r="K398" s="413" t="s">
        <v>994</v>
      </c>
      <c r="L398" s="417" t="s">
        <v>13</v>
      </c>
      <c r="M398" s="418" t="s">
        <v>1559</v>
      </c>
      <c r="N398" s="419" t="e">
        <f>Tabla_S9_ELECTRIC[[#This Row],[PLANIFIC.]]=#REF!</f>
        <v>#REF!</v>
      </c>
      <c r="O398" s="417" t="e">
        <f>VLOOKUP(Tabla_S9_ELECTRIC[[#This Row],[OT]],'[1]&gt;30 DIES'!A:M,10,FALSE)</f>
        <v>#N/A</v>
      </c>
    </row>
    <row r="399" spans="1:15">
      <c r="A399" s="412"/>
      <c r="B399" s="413"/>
      <c r="C399" s="417" t="s">
        <v>990</v>
      </c>
      <c r="D399" s="413" t="s">
        <v>1558</v>
      </c>
      <c r="E399" s="414"/>
      <c r="F399" s="420"/>
      <c r="G399" s="436"/>
      <c r="H399" s="417">
        <v>9</v>
      </c>
      <c r="I399" s="413" t="s">
        <v>1570</v>
      </c>
      <c r="J399" s="413" t="s">
        <v>1571</v>
      </c>
      <c r="K399" s="413" t="s">
        <v>994</v>
      </c>
      <c r="L399" s="417" t="s">
        <v>28</v>
      </c>
      <c r="M399" s="418" t="s">
        <v>1559</v>
      </c>
      <c r="N399" s="419" t="e">
        <f>Tabla_S9_ELECTRIC[[#This Row],[PLANIFIC.]]=#REF!</f>
        <v>#REF!</v>
      </c>
      <c r="O399" s="417" t="e">
        <f>VLOOKUP(Tabla_S9_ELECTRIC[[#This Row],[OT]],'[1]&gt;30 DIES'!A:M,10,FALSE)</f>
        <v>#N/A</v>
      </c>
    </row>
    <row r="400" spans="1:15">
      <c r="A400" s="412"/>
      <c r="B400" s="413"/>
      <c r="C400" s="417" t="s">
        <v>990</v>
      </c>
      <c r="D400" s="413" t="s">
        <v>1558</v>
      </c>
      <c r="E400" s="414"/>
      <c r="F400" s="420"/>
      <c r="G400" s="416"/>
      <c r="H400" s="417">
        <v>10</v>
      </c>
      <c r="I400" s="413" t="s">
        <v>1310</v>
      </c>
      <c r="J400" s="413" t="s">
        <v>1311</v>
      </c>
      <c r="K400" s="413" t="s">
        <v>994</v>
      </c>
      <c r="L400" s="417" t="s">
        <v>13</v>
      </c>
      <c r="M400" s="418" t="s">
        <v>1559</v>
      </c>
      <c r="N400" s="419" t="e">
        <f>Tabla_S9_ELECTRIC[[#This Row],[PLANIFIC.]]=#REF!</f>
        <v>#REF!</v>
      </c>
      <c r="O400" s="417" t="e">
        <f>VLOOKUP(Tabla_S9_ELECTRIC[[#This Row],[OT]],'[1]&gt;30 DIES'!A:M,10,FALSE)</f>
        <v>#N/A</v>
      </c>
    </row>
    <row r="401" spans="1:15">
      <c r="A401" s="412"/>
      <c r="B401" s="413"/>
      <c r="C401" s="417" t="s">
        <v>990</v>
      </c>
      <c r="D401" s="413" t="s">
        <v>1558</v>
      </c>
      <c r="E401" s="414"/>
      <c r="F401" s="420"/>
      <c r="G401" s="436"/>
      <c r="H401" s="417">
        <v>11</v>
      </c>
      <c r="I401" s="413" t="s">
        <v>1572</v>
      </c>
      <c r="J401" s="413" t="s">
        <v>1573</v>
      </c>
      <c r="K401" s="413" t="s">
        <v>994</v>
      </c>
      <c r="L401" s="417" t="s">
        <v>28</v>
      </c>
      <c r="M401" s="418" t="s">
        <v>1559</v>
      </c>
      <c r="N401" s="419" t="e">
        <f>Tabla_S9_ELECTRIC[[#This Row],[PLANIFIC.]]=#REF!</f>
        <v>#REF!</v>
      </c>
      <c r="O401" s="417" t="e">
        <f>VLOOKUP(Tabla_S9_ELECTRIC[[#This Row],[OT]],'[1]&gt;30 DIES'!A:M,10,FALSE)</f>
        <v>#N/A</v>
      </c>
    </row>
    <row r="402" spans="1:15">
      <c r="A402" s="412"/>
      <c r="B402" s="413"/>
      <c r="C402" s="417" t="s">
        <v>990</v>
      </c>
      <c r="D402" s="413" t="s">
        <v>1558</v>
      </c>
      <c r="E402" s="414"/>
      <c r="F402" s="420"/>
      <c r="G402" s="416"/>
      <c r="H402" s="417">
        <v>12</v>
      </c>
      <c r="I402" s="413" t="s">
        <v>1302</v>
      </c>
      <c r="J402" s="413" t="s">
        <v>1303</v>
      </c>
      <c r="K402" s="413" t="s">
        <v>994</v>
      </c>
      <c r="L402" s="417" t="s">
        <v>46</v>
      </c>
      <c r="M402" s="418" t="s">
        <v>1559</v>
      </c>
      <c r="N402" s="419" t="e">
        <f>Tabla_S9_ELECTRIC[[#This Row],[PLANIFIC.]]=#REF!</f>
        <v>#REF!</v>
      </c>
      <c r="O402" s="417" t="e">
        <f>VLOOKUP(Tabla_S9_ELECTRIC[[#This Row],[OT]],'[1]&gt;30 DIES'!A:M,10,FALSE)</f>
        <v>#N/A</v>
      </c>
    </row>
    <row r="403" spans="1:15">
      <c r="A403" s="412"/>
      <c r="B403" s="413"/>
      <c r="C403" s="417" t="s">
        <v>990</v>
      </c>
      <c r="D403" s="413" t="s">
        <v>1558</v>
      </c>
      <c r="E403" s="414"/>
      <c r="F403" s="420"/>
      <c r="G403" s="436"/>
      <c r="H403" s="417">
        <v>13</v>
      </c>
      <c r="I403" s="413" t="s">
        <v>1304</v>
      </c>
      <c r="J403" s="413" t="s">
        <v>1574</v>
      </c>
      <c r="K403" s="413" t="s">
        <v>994</v>
      </c>
      <c r="L403" s="417" t="s">
        <v>51</v>
      </c>
      <c r="M403" s="418" t="s">
        <v>1559</v>
      </c>
      <c r="N403" s="419" t="e">
        <f>Tabla_S9_ELECTRIC[[#This Row],[PLANIFIC.]]=#REF!</f>
        <v>#REF!</v>
      </c>
      <c r="O403" s="417" t="e">
        <f>VLOOKUP(Tabla_S9_ELECTRIC[[#This Row],[OT]],'[1]&gt;30 DIES'!A:M,10,FALSE)</f>
        <v>#N/A</v>
      </c>
    </row>
    <row r="404" spans="1:15">
      <c r="A404" s="412"/>
      <c r="B404" s="413"/>
      <c r="C404" s="417" t="s">
        <v>990</v>
      </c>
      <c r="D404" s="413" t="s">
        <v>1558</v>
      </c>
      <c r="E404" s="414"/>
      <c r="F404" s="420"/>
      <c r="G404" s="416"/>
      <c r="H404" s="417">
        <v>14</v>
      </c>
      <c r="I404" s="413" t="s">
        <v>1312</v>
      </c>
      <c r="J404" s="413" t="s">
        <v>1313</v>
      </c>
      <c r="K404" s="413" t="s">
        <v>994</v>
      </c>
      <c r="L404" s="417" t="s">
        <v>13</v>
      </c>
      <c r="M404" s="418" t="s">
        <v>1559</v>
      </c>
      <c r="N404" s="419" t="e">
        <f>Tabla_S9_ELECTRIC[[#This Row],[PLANIFIC.]]=#REF!</f>
        <v>#REF!</v>
      </c>
      <c r="O404" s="417" t="e">
        <f>VLOOKUP(Tabla_S9_ELECTRIC[[#This Row],[OT]],'[1]&gt;30 DIES'!A:M,10,FALSE)</f>
        <v>#N/A</v>
      </c>
    </row>
    <row r="405" spans="1:15">
      <c r="A405" s="412"/>
      <c r="B405" s="413"/>
      <c r="C405" s="417" t="s">
        <v>990</v>
      </c>
      <c r="D405" s="413" t="s">
        <v>1558</v>
      </c>
      <c r="E405" s="414"/>
      <c r="F405" s="420"/>
      <c r="G405" s="436"/>
      <c r="H405" s="417">
        <v>15</v>
      </c>
      <c r="I405" s="413" t="s">
        <v>1575</v>
      </c>
      <c r="J405" s="413" t="s">
        <v>1576</v>
      </c>
      <c r="K405" s="413" t="s">
        <v>994</v>
      </c>
      <c r="L405" s="417" t="s">
        <v>28</v>
      </c>
      <c r="M405" s="418" t="s">
        <v>1559</v>
      </c>
      <c r="N405" s="419" t="e">
        <f>Tabla_S9_ELECTRIC[[#This Row],[PLANIFIC.]]=#REF!</f>
        <v>#REF!</v>
      </c>
      <c r="O405" s="417" t="e">
        <f>VLOOKUP(Tabla_S9_ELECTRIC[[#This Row],[OT]],'[1]&gt;30 DIES'!A:M,10,FALSE)</f>
        <v>#N/A</v>
      </c>
    </row>
    <row r="406" spans="1:15">
      <c r="A406" s="412"/>
      <c r="B406" s="413"/>
      <c r="C406" s="417" t="s">
        <v>990</v>
      </c>
      <c r="D406" s="413" t="s">
        <v>1558</v>
      </c>
      <c r="E406" s="414"/>
      <c r="F406" s="420"/>
      <c r="G406" s="416"/>
      <c r="H406" s="417">
        <v>16</v>
      </c>
      <c r="I406" s="413" t="s">
        <v>1577</v>
      </c>
      <c r="J406" s="413" t="s">
        <v>1578</v>
      </c>
      <c r="K406" s="413" t="s">
        <v>994</v>
      </c>
      <c r="L406" s="417" t="s">
        <v>28</v>
      </c>
      <c r="M406" s="418" t="s">
        <v>1559</v>
      </c>
      <c r="N406" s="419" t="e">
        <f>Tabla_S9_ELECTRIC[[#This Row],[PLANIFIC.]]=#REF!</f>
        <v>#REF!</v>
      </c>
      <c r="O406" s="417" t="e">
        <f>VLOOKUP(Tabla_S9_ELECTRIC[[#This Row],[OT]],'[1]&gt;30 DIES'!A:M,10,FALSE)</f>
        <v>#N/A</v>
      </c>
    </row>
    <row r="407" spans="1:15">
      <c r="A407" s="412"/>
      <c r="B407" s="413"/>
      <c r="C407" s="417" t="s">
        <v>990</v>
      </c>
      <c r="D407" s="413" t="s">
        <v>1558</v>
      </c>
      <c r="E407" s="414"/>
      <c r="F407" s="420"/>
      <c r="G407" s="436"/>
      <c r="H407" s="417">
        <v>17</v>
      </c>
      <c r="I407" s="413" t="s">
        <v>1320</v>
      </c>
      <c r="J407" s="413" t="s">
        <v>1321</v>
      </c>
      <c r="K407" s="413" t="s">
        <v>994</v>
      </c>
      <c r="L407" s="417" t="s">
        <v>13</v>
      </c>
      <c r="M407" s="418" t="s">
        <v>1559</v>
      </c>
      <c r="N407" s="419" t="e">
        <f>Tabla_S9_ELECTRIC[[#This Row],[PLANIFIC.]]=#REF!</f>
        <v>#REF!</v>
      </c>
      <c r="O407" s="417" t="e">
        <f>VLOOKUP(Tabla_S9_ELECTRIC[[#This Row],[OT]],'[1]&gt;30 DIES'!A:M,10,FALSE)</f>
        <v>#N/A</v>
      </c>
    </row>
    <row r="408" spans="1:15">
      <c r="A408" s="412"/>
      <c r="B408" s="413"/>
      <c r="C408" s="417" t="s">
        <v>990</v>
      </c>
      <c r="D408" s="413" t="s">
        <v>1558</v>
      </c>
      <c r="E408" s="414"/>
      <c r="F408" s="420"/>
      <c r="G408" s="416"/>
      <c r="H408" s="417">
        <v>18</v>
      </c>
      <c r="I408" s="413" t="s">
        <v>1579</v>
      </c>
      <c r="J408" s="413" t="s">
        <v>1580</v>
      </c>
      <c r="K408" s="413" t="s">
        <v>994</v>
      </c>
      <c r="L408" s="417" t="s">
        <v>28</v>
      </c>
      <c r="M408" s="418" t="s">
        <v>1559</v>
      </c>
      <c r="N408" s="419" t="e">
        <f>Tabla_S9_ELECTRIC[[#This Row],[PLANIFIC.]]=#REF!</f>
        <v>#REF!</v>
      </c>
      <c r="O408" s="417" t="e">
        <f>VLOOKUP(Tabla_S9_ELECTRIC[[#This Row],[OT]],'[1]&gt;30 DIES'!A:M,10,FALSE)</f>
        <v>#N/A</v>
      </c>
    </row>
    <row r="409" spans="1:15">
      <c r="A409" s="412"/>
      <c r="B409" s="413"/>
      <c r="C409" s="417" t="s">
        <v>990</v>
      </c>
      <c r="D409" s="413" t="s">
        <v>1558</v>
      </c>
      <c r="E409" s="414"/>
      <c r="F409" s="420"/>
      <c r="G409" s="436"/>
      <c r="H409" s="417">
        <v>19</v>
      </c>
      <c r="I409" s="413" t="s">
        <v>1581</v>
      </c>
      <c r="J409" s="413" t="s">
        <v>1582</v>
      </c>
      <c r="K409" s="413" t="s">
        <v>994</v>
      </c>
      <c r="L409" s="417" t="s">
        <v>28</v>
      </c>
      <c r="M409" s="418" t="s">
        <v>1559</v>
      </c>
      <c r="N409" s="419" t="e">
        <f>Tabla_S9_ELECTRIC[[#This Row],[PLANIFIC.]]=#REF!</f>
        <v>#REF!</v>
      </c>
      <c r="O409" s="417" t="e">
        <f>VLOOKUP(Tabla_S9_ELECTRIC[[#This Row],[OT]],'[1]&gt;30 DIES'!A:M,10,FALSE)</f>
        <v>#N/A</v>
      </c>
    </row>
    <row r="410" spans="1:15">
      <c r="A410" s="412"/>
      <c r="B410" s="413"/>
      <c r="C410" s="417" t="s">
        <v>990</v>
      </c>
      <c r="D410" s="413" t="s">
        <v>1558</v>
      </c>
      <c r="E410" s="414"/>
      <c r="F410" s="420"/>
      <c r="G410" s="416"/>
      <c r="H410" s="417">
        <v>20</v>
      </c>
      <c r="I410" s="413" t="s">
        <v>1583</v>
      </c>
      <c r="J410" s="413" t="s">
        <v>1584</v>
      </c>
      <c r="K410" s="413" t="s">
        <v>994</v>
      </c>
      <c r="L410" s="417" t="s">
        <v>28</v>
      </c>
      <c r="M410" s="418" t="s">
        <v>1559</v>
      </c>
      <c r="N410" s="419" t="e">
        <f>Tabla_S9_ELECTRIC[[#This Row],[PLANIFIC.]]=#REF!</f>
        <v>#REF!</v>
      </c>
      <c r="O410" s="417" t="e">
        <f>VLOOKUP(Tabla_S9_ELECTRIC[[#This Row],[OT]],'[1]&gt;30 DIES'!A:M,10,FALSE)</f>
        <v>#N/A</v>
      </c>
    </row>
    <row r="411" spans="1:15">
      <c r="A411" s="412"/>
      <c r="B411" s="413"/>
      <c r="C411" s="417" t="s">
        <v>990</v>
      </c>
      <c r="D411" s="413" t="s">
        <v>1558</v>
      </c>
      <c r="E411" s="414"/>
      <c r="F411" s="420"/>
      <c r="G411" s="436"/>
      <c r="H411" s="417">
        <v>21</v>
      </c>
      <c r="I411" s="413" t="s">
        <v>1322</v>
      </c>
      <c r="J411" s="413" t="s">
        <v>1323</v>
      </c>
      <c r="K411" s="413" t="s">
        <v>994</v>
      </c>
      <c r="L411" s="417" t="s">
        <v>13</v>
      </c>
      <c r="M411" s="418" t="s">
        <v>1559</v>
      </c>
      <c r="N411" s="419" t="e">
        <f>Tabla_S9_ELECTRIC[[#This Row],[PLANIFIC.]]=#REF!</f>
        <v>#REF!</v>
      </c>
      <c r="O411" s="417" t="e">
        <f>VLOOKUP(Tabla_S9_ELECTRIC[[#This Row],[OT]],'[1]&gt;30 DIES'!A:M,10,FALSE)</f>
        <v>#N/A</v>
      </c>
    </row>
    <row r="412" spans="1:15">
      <c r="A412" s="412"/>
      <c r="B412" s="413"/>
      <c r="C412" s="417" t="s">
        <v>990</v>
      </c>
      <c r="D412" s="413" t="s">
        <v>1558</v>
      </c>
      <c r="E412" s="414"/>
      <c r="F412" s="420"/>
      <c r="G412" s="416"/>
      <c r="H412" s="417">
        <v>22</v>
      </c>
      <c r="I412" s="413" t="s">
        <v>1585</v>
      </c>
      <c r="J412" s="413" t="s">
        <v>1586</v>
      </c>
      <c r="K412" s="413" t="s">
        <v>994</v>
      </c>
      <c r="L412" s="417" t="s">
        <v>28</v>
      </c>
      <c r="M412" s="418" t="s">
        <v>1559</v>
      </c>
      <c r="N412" s="419" t="e">
        <f>Tabla_S9_ELECTRIC[[#This Row],[PLANIFIC.]]=#REF!</f>
        <v>#REF!</v>
      </c>
      <c r="O412" s="417" t="e">
        <f>VLOOKUP(Tabla_S9_ELECTRIC[[#This Row],[OT]],'[1]&gt;30 DIES'!A:M,10,FALSE)</f>
        <v>#N/A</v>
      </c>
    </row>
    <row r="413" spans="1:15">
      <c r="A413" s="412"/>
      <c r="B413" s="413"/>
      <c r="C413" s="417" t="s">
        <v>990</v>
      </c>
      <c r="D413" s="413" t="s">
        <v>1558</v>
      </c>
      <c r="E413" s="414"/>
      <c r="F413" s="420"/>
      <c r="G413" s="436"/>
      <c r="H413" s="417">
        <v>23</v>
      </c>
      <c r="I413" s="413" t="s">
        <v>1314</v>
      </c>
      <c r="J413" s="413" t="s">
        <v>1315</v>
      </c>
      <c r="K413" s="413" t="s">
        <v>994</v>
      </c>
      <c r="L413" s="417" t="s">
        <v>46</v>
      </c>
      <c r="M413" s="418" t="s">
        <v>1559</v>
      </c>
      <c r="N413" s="419" t="e">
        <f>Tabla_S9_ELECTRIC[[#This Row],[PLANIFIC.]]=#REF!</f>
        <v>#REF!</v>
      </c>
      <c r="O413" s="417" t="e">
        <f>VLOOKUP(Tabla_S9_ELECTRIC[[#This Row],[OT]],'[1]&gt;30 DIES'!A:M,10,FALSE)</f>
        <v>#N/A</v>
      </c>
    </row>
    <row r="414" spans="1:15">
      <c r="A414" s="412"/>
      <c r="B414" s="413"/>
      <c r="C414" s="417" t="s">
        <v>990</v>
      </c>
      <c r="D414" s="413" t="s">
        <v>1558</v>
      </c>
      <c r="E414" s="414"/>
      <c r="F414" s="420"/>
      <c r="G414" s="416"/>
      <c r="H414" s="417">
        <v>24</v>
      </c>
      <c r="I414" s="413" t="s">
        <v>1324</v>
      </c>
      <c r="J414" s="413" t="s">
        <v>1325</v>
      </c>
      <c r="K414" s="413" t="s">
        <v>994</v>
      </c>
      <c r="L414" s="417" t="s">
        <v>13</v>
      </c>
      <c r="M414" s="418" t="s">
        <v>1559</v>
      </c>
      <c r="N414" s="419" t="e">
        <f>Tabla_S9_ELECTRIC[[#This Row],[PLANIFIC.]]=#REF!</f>
        <v>#REF!</v>
      </c>
      <c r="O414" s="417" t="e">
        <f>VLOOKUP(Tabla_S9_ELECTRIC[[#This Row],[OT]],'[1]&gt;30 DIES'!A:M,10,FALSE)</f>
        <v>#N/A</v>
      </c>
    </row>
    <row r="415" spans="1:15">
      <c r="A415" s="412"/>
      <c r="B415" s="413"/>
      <c r="C415" s="417" t="s">
        <v>990</v>
      </c>
      <c r="D415" s="413" t="s">
        <v>1558</v>
      </c>
      <c r="E415" s="414"/>
      <c r="F415" s="420"/>
      <c r="G415" s="436"/>
      <c r="H415" s="417">
        <v>25</v>
      </c>
      <c r="I415" s="413" t="s">
        <v>1326</v>
      </c>
      <c r="J415" s="413" t="s">
        <v>1327</v>
      </c>
      <c r="K415" s="413" t="s">
        <v>994</v>
      </c>
      <c r="L415" s="417" t="s">
        <v>13</v>
      </c>
      <c r="M415" s="418" t="s">
        <v>1559</v>
      </c>
      <c r="N415" s="419" t="e">
        <f>Tabla_S9_ELECTRIC[[#This Row],[PLANIFIC.]]=#REF!</f>
        <v>#REF!</v>
      </c>
      <c r="O415" s="417" t="e">
        <f>VLOOKUP(Tabla_S9_ELECTRIC[[#This Row],[OT]],'[1]&gt;30 DIES'!A:M,10,FALSE)</f>
        <v>#N/A</v>
      </c>
    </row>
    <row r="416" spans="1:15">
      <c r="A416" s="412"/>
      <c r="B416" s="413"/>
      <c r="C416" s="417" t="s">
        <v>990</v>
      </c>
      <c r="D416" s="413" t="s">
        <v>1558</v>
      </c>
      <c r="E416" s="414"/>
      <c r="F416" s="420"/>
      <c r="G416" s="416"/>
      <c r="H416" s="417">
        <v>26</v>
      </c>
      <c r="I416" s="413" t="s">
        <v>1587</v>
      </c>
      <c r="J416" s="413" t="s">
        <v>1588</v>
      </c>
      <c r="K416" s="413" t="s">
        <v>994</v>
      </c>
      <c r="L416" s="417" t="s">
        <v>28</v>
      </c>
      <c r="M416" s="418" t="s">
        <v>1559</v>
      </c>
      <c r="N416" s="419" t="e">
        <f>Tabla_S9_ELECTRIC[[#This Row],[PLANIFIC.]]=#REF!</f>
        <v>#REF!</v>
      </c>
      <c r="O416" s="417" t="e">
        <f>VLOOKUP(Tabla_S9_ELECTRIC[[#This Row],[OT]],'[1]&gt;30 DIES'!A:M,10,FALSE)</f>
        <v>#N/A</v>
      </c>
    </row>
    <row r="417" spans="1:15">
      <c r="A417" s="412"/>
      <c r="B417" s="413"/>
      <c r="C417" s="417" t="s">
        <v>990</v>
      </c>
      <c r="D417" s="413" t="s">
        <v>1558</v>
      </c>
      <c r="E417" s="414"/>
      <c r="F417" s="420"/>
      <c r="G417" s="436"/>
      <c r="H417" s="417">
        <v>27</v>
      </c>
      <c r="I417" s="413" t="s">
        <v>1589</v>
      </c>
      <c r="J417" s="413" t="s">
        <v>1590</v>
      </c>
      <c r="K417" s="413" t="s">
        <v>994</v>
      </c>
      <c r="L417" s="417" t="s">
        <v>28</v>
      </c>
      <c r="M417" s="418" t="s">
        <v>1559</v>
      </c>
      <c r="N417" s="419" t="e">
        <f>Tabla_S9_ELECTRIC[[#This Row],[PLANIFIC.]]=#REF!</f>
        <v>#REF!</v>
      </c>
      <c r="O417" s="417" t="e">
        <f>VLOOKUP(Tabla_S9_ELECTRIC[[#This Row],[OT]],'[1]&gt;30 DIES'!A:M,10,FALSE)</f>
        <v>#N/A</v>
      </c>
    </row>
    <row r="418" spans="1:15">
      <c r="A418" s="412"/>
      <c r="B418" s="413"/>
      <c r="C418" s="417" t="s">
        <v>990</v>
      </c>
      <c r="D418" s="413" t="s">
        <v>1558</v>
      </c>
      <c r="E418" s="414"/>
      <c r="F418" s="420"/>
      <c r="G418" s="416"/>
      <c r="H418" s="417">
        <v>28</v>
      </c>
      <c r="I418" s="413" t="s">
        <v>1316</v>
      </c>
      <c r="J418" s="413" t="s">
        <v>1317</v>
      </c>
      <c r="K418" s="413" t="s">
        <v>994</v>
      </c>
      <c r="L418" s="417" t="s">
        <v>13</v>
      </c>
      <c r="M418" s="418" t="s">
        <v>1559</v>
      </c>
      <c r="N418" s="419" t="e">
        <f>Tabla_S9_ELECTRIC[[#This Row],[PLANIFIC.]]=#REF!</f>
        <v>#REF!</v>
      </c>
      <c r="O418" s="417" t="e">
        <f>VLOOKUP(Tabla_S9_ELECTRIC[[#This Row],[OT]],'[1]&gt;30 DIES'!A:M,10,FALSE)</f>
        <v>#N/A</v>
      </c>
    </row>
    <row r="419" spans="1:15">
      <c r="A419" s="412"/>
      <c r="B419" s="413"/>
      <c r="C419" s="417" t="s">
        <v>990</v>
      </c>
      <c r="D419" s="413" t="s">
        <v>1558</v>
      </c>
      <c r="E419" s="414"/>
      <c r="F419" s="420"/>
      <c r="G419" s="436"/>
      <c r="H419" s="417">
        <v>29</v>
      </c>
      <c r="I419" s="413" t="s">
        <v>1591</v>
      </c>
      <c r="J419" s="413" t="s">
        <v>1592</v>
      </c>
      <c r="K419" s="413" t="s">
        <v>994</v>
      </c>
      <c r="L419" s="417" t="s">
        <v>28</v>
      </c>
      <c r="M419" s="418" t="s">
        <v>1559</v>
      </c>
      <c r="N419" s="419" t="e">
        <f>Tabla_S9_ELECTRIC[[#This Row],[PLANIFIC.]]=#REF!</f>
        <v>#REF!</v>
      </c>
      <c r="O419" s="417" t="e">
        <f>VLOOKUP(Tabla_S9_ELECTRIC[[#This Row],[OT]],'[1]&gt;30 DIES'!A:M,10,FALSE)</f>
        <v>#N/A</v>
      </c>
    </row>
    <row r="420" spans="1:15">
      <c r="A420" s="412"/>
      <c r="B420" s="413"/>
      <c r="C420" s="417" t="s">
        <v>990</v>
      </c>
      <c r="D420" s="413" t="s">
        <v>1558</v>
      </c>
      <c r="E420" s="414"/>
      <c r="F420" s="420"/>
      <c r="G420" s="416"/>
      <c r="H420" s="417">
        <v>30</v>
      </c>
      <c r="I420" s="413" t="s">
        <v>1318</v>
      </c>
      <c r="J420" s="413" t="s">
        <v>1319</v>
      </c>
      <c r="K420" s="413" t="s">
        <v>994</v>
      </c>
      <c r="L420" s="417" t="s">
        <v>13</v>
      </c>
      <c r="M420" s="418" t="s">
        <v>1559</v>
      </c>
      <c r="N420" s="419" t="e">
        <f>Tabla_S9_ELECTRIC[[#This Row],[PLANIFIC.]]=#REF!</f>
        <v>#REF!</v>
      </c>
      <c r="O420" s="417" t="e">
        <f>VLOOKUP(Tabla_S9_ELECTRIC[[#This Row],[OT]],'[1]&gt;30 DIES'!A:M,10,FALSE)</f>
        <v>#N/A</v>
      </c>
    </row>
    <row r="421" spans="1:15">
      <c r="A421" s="412"/>
      <c r="B421" s="413"/>
      <c r="C421" s="417" t="s">
        <v>990</v>
      </c>
      <c r="D421" s="413" t="s">
        <v>1558</v>
      </c>
      <c r="E421" s="414"/>
      <c r="F421" s="420"/>
      <c r="G421" s="436"/>
      <c r="H421" s="417">
        <v>31</v>
      </c>
      <c r="I421" s="413" t="s">
        <v>1368</v>
      </c>
      <c r="J421" s="413" t="s">
        <v>1369</v>
      </c>
      <c r="K421" s="413" t="s">
        <v>994</v>
      </c>
      <c r="L421" s="417" t="s">
        <v>13</v>
      </c>
      <c r="M421" s="418" t="s">
        <v>1559</v>
      </c>
      <c r="N421" s="419" t="e">
        <f>Tabla_S9_ELECTRIC[[#This Row],[PLANIFIC.]]=#REF!</f>
        <v>#REF!</v>
      </c>
      <c r="O421" s="417" t="e">
        <f>VLOOKUP(Tabla_S9_ELECTRIC[[#This Row],[OT]],'[1]&gt;30 DIES'!A:M,10,FALSE)</f>
        <v>#N/A</v>
      </c>
    </row>
    <row r="422" spans="1:15">
      <c r="A422" s="412"/>
      <c r="B422" s="413"/>
      <c r="C422" s="417" t="s">
        <v>990</v>
      </c>
      <c r="D422" s="413" t="s">
        <v>1558</v>
      </c>
      <c r="E422" s="414"/>
      <c r="F422" s="420"/>
      <c r="G422" s="416"/>
      <c r="H422" s="417">
        <v>32</v>
      </c>
      <c r="I422" s="413" t="s">
        <v>1370</v>
      </c>
      <c r="J422" s="413" t="s">
        <v>1371</v>
      </c>
      <c r="K422" s="413" t="s">
        <v>994</v>
      </c>
      <c r="L422" s="417" t="s">
        <v>13</v>
      </c>
      <c r="M422" s="418" t="s">
        <v>1559</v>
      </c>
      <c r="N422" s="419" t="e">
        <f>Tabla_S9_ELECTRIC[[#This Row],[PLANIFIC.]]=#REF!</f>
        <v>#REF!</v>
      </c>
      <c r="O422" s="417" t="e">
        <f>VLOOKUP(Tabla_S9_ELECTRIC[[#This Row],[OT]],'[1]&gt;30 DIES'!A:M,10,FALSE)</f>
        <v>#N/A</v>
      </c>
    </row>
    <row r="423" spans="1:15">
      <c r="A423" s="412"/>
      <c r="B423" s="413"/>
      <c r="C423" s="417" t="s">
        <v>990</v>
      </c>
      <c r="D423" s="413" t="s">
        <v>1558</v>
      </c>
      <c r="E423" s="414"/>
      <c r="F423" s="420"/>
      <c r="G423" s="436"/>
      <c r="H423" s="417">
        <v>33</v>
      </c>
      <c r="I423" s="413" t="s">
        <v>1372</v>
      </c>
      <c r="J423" s="413" t="s">
        <v>1373</v>
      </c>
      <c r="K423" s="413" t="s">
        <v>994</v>
      </c>
      <c r="L423" s="417" t="s">
        <v>13</v>
      </c>
      <c r="M423" s="418" t="s">
        <v>1559</v>
      </c>
      <c r="N423" s="419" t="e">
        <f>Tabla_S9_ELECTRIC[[#This Row],[PLANIFIC.]]=#REF!</f>
        <v>#REF!</v>
      </c>
      <c r="O423" s="417" t="e">
        <f>VLOOKUP(Tabla_S9_ELECTRIC[[#This Row],[OT]],'[1]&gt;30 DIES'!A:M,10,FALSE)</f>
        <v>#N/A</v>
      </c>
    </row>
    <row r="424" spans="1:15">
      <c r="A424" s="412"/>
      <c r="B424" s="413"/>
      <c r="C424" s="417" t="s">
        <v>990</v>
      </c>
      <c r="D424" s="413" t="s">
        <v>1558</v>
      </c>
      <c r="E424" s="414"/>
      <c r="F424" s="420"/>
      <c r="G424" s="416"/>
      <c r="H424" s="417">
        <v>34</v>
      </c>
      <c r="I424" s="413" t="s">
        <v>1593</v>
      </c>
      <c r="J424" s="413" t="s">
        <v>1594</v>
      </c>
      <c r="K424" s="413" t="s">
        <v>994</v>
      </c>
      <c r="L424" s="417" t="s">
        <v>28</v>
      </c>
      <c r="M424" s="418" t="s">
        <v>1559</v>
      </c>
      <c r="N424" s="419" t="e">
        <f>Tabla_S9_ELECTRIC[[#This Row],[PLANIFIC.]]=#REF!</f>
        <v>#REF!</v>
      </c>
      <c r="O424" s="417" t="e">
        <f>VLOOKUP(Tabla_S9_ELECTRIC[[#This Row],[OT]],'[1]&gt;30 DIES'!A:M,10,FALSE)</f>
        <v>#N/A</v>
      </c>
    </row>
    <row r="425" spans="1:15">
      <c r="A425" s="412"/>
      <c r="B425" s="413"/>
      <c r="C425" s="417" t="s">
        <v>990</v>
      </c>
      <c r="D425" s="413" t="s">
        <v>1558</v>
      </c>
      <c r="E425" s="414"/>
      <c r="F425" s="420"/>
      <c r="G425" s="436"/>
      <c r="H425" s="417">
        <v>35</v>
      </c>
      <c r="I425" s="413" t="s">
        <v>1361</v>
      </c>
      <c r="J425" s="413" t="s">
        <v>1362</v>
      </c>
      <c r="K425" s="413" t="s">
        <v>994</v>
      </c>
      <c r="L425" s="417" t="s">
        <v>46</v>
      </c>
      <c r="M425" s="418" t="s">
        <v>1559</v>
      </c>
      <c r="N425" s="419" t="e">
        <f>Tabla_S9_ELECTRIC[[#This Row],[PLANIFIC.]]=#REF!</f>
        <v>#REF!</v>
      </c>
      <c r="O425" s="417" t="e">
        <f>VLOOKUP(Tabla_S9_ELECTRIC[[#This Row],[OT]],'[1]&gt;30 DIES'!A:M,10,FALSE)</f>
        <v>#N/A</v>
      </c>
    </row>
    <row r="426" spans="1:15">
      <c r="A426" s="412"/>
      <c r="B426" s="413"/>
      <c r="C426" s="417" t="s">
        <v>990</v>
      </c>
      <c r="D426" s="413" t="s">
        <v>1558</v>
      </c>
      <c r="E426" s="414"/>
      <c r="F426" s="420"/>
      <c r="G426" s="416"/>
      <c r="H426" s="417">
        <v>36</v>
      </c>
      <c r="I426" s="413" t="s">
        <v>1364</v>
      </c>
      <c r="J426" s="413" t="s">
        <v>1365</v>
      </c>
      <c r="K426" s="413" t="s">
        <v>994</v>
      </c>
      <c r="L426" s="417" t="s">
        <v>13</v>
      </c>
      <c r="M426" s="418" t="s">
        <v>1559</v>
      </c>
      <c r="N426" s="419" t="e">
        <f>Tabla_S9_ELECTRIC[[#This Row],[PLANIFIC.]]=#REF!</f>
        <v>#REF!</v>
      </c>
      <c r="O426" s="417" t="e">
        <f>VLOOKUP(Tabla_S9_ELECTRIC[[#This Row],[OT]],'[1]&gt;30 DIES'!A:M,10,FALSE)</f>
        <v>#N/A</v>
      </c>
    </row>
    <row r="427" spans="1:15">
      <c r="A427" s="412"/>
      <c r="B427" s="413"/>
      <c r="C427" s="417" t="s">
        <v>990</v>
      </c>
      <c r="D427" s="413" t="s">
        <v>1558</v>
      </c>
      <c r="E427" s="414"/>
      <c r="F427" s="420"/>
      <c r="G427" s="436"/>
      <c r="H427" s="417">
        <v>37</v>
      </c>
      <c r="I427" s="413" t="s">
        <v>1366</v>
      </c>
      <c r="J427" s="413" t="s">
        <v>1367</v>
      </c>
      <c r="K427" s="413" t="s">
        <v>994</v>
      </c>
      <c r="L427" s="417" t="s">
        <v>46</v>
      </c>
      <c r="M427" s="418" t="s">
        <v>1559</v>
      </c>
      <c r="N427" s="419" t="e">
        <f>Tabla_S9_ELECTRIC[[#This Row],[PLANIFIC.]]=#REF!</f>
        <v>#REF!</v>
      </c>
      <c r="O427" s="417" t="e">
        <f>VLOOKUP(Tabla_S9_ELECTRIC[[#This Row],[OT]],'[1]&gt;30 DIES'!A:M,10,FALSE)</f>
        <v>#N/A</v>
      </c>
    </row>
    <row r="428" spans="1:15">
      <c r="A428" s="412"/>
      <c r="B428" s="413"/>
      <c r="C428" s="417" t="s">
        <v>990</v>
      </c>
      <c r="D428" s="413" t="s">
        <v>1558</v>
      </c>
      <c r="E428" s="414"/>
      <c r="F428" s="420"/>
      <c r="G428" s="416"/>
      <c r="H428" s="417">
        <v>38</v>
      </c>
      <c r="I428" s="413" t="s">
        <v>1595</v>
      </c>
      <c r="J428" s="413" t="s">
        <v>1596</v>
      </c>
      <c r="K428" s="413" t="s">
        <v>994</v>
      </c>
      <c r="L428" s="417" t="s">
        <v>28</v>
      </c>
      <c r="M428" s="418" t="s">
        <v>1559</v>
      </c>
      <c r="N428" s="419" t="e">
        <f>Tabla_S9_ELECTRIC[[#This Row],[PLANIFIC.]]=#REF!</f>
        <v>#REF!</v>
      </c>
      <c r="O428" s="417" t="e">
        <f>VLOOKUP(Tabla_S9_ELECTRIC[[#This Row],[OT]],'[1]&gt;30 DIES'!A:M,10,FALSE)</f>
        <v>#N/A</v>
      </c>
    </row>
    <row r="429" spans="1:15">
      <c r="A429" s="412"/>
      <c r="B429" s="413"/>
      <c r="C429" s="417" t="s">
        <v>990</v>
      </c>
      <c r="D429" s="413" t="s">
        <v>1558</v>
      </c>
      <c r="E429" s="414"/>
      <c r="F429" s="420"/>
      <c r="G429" s="436"/>
      <c r="H429" s="417">
        <v>39</v>
      </c>
      <c r="I429" s="413" t="s">
        <v>1374</v>
      </c>
      <c r="J429" s="413" t="s">
        <v>1375</v>
      </c>
      <c r="K429" s="413" t="s">
        <v>994</v>
      </c>
      <c r="L429" s="417" t="s">
        <v>13</v>
      </c>
      <c r="M429" s="418" t="s">
        <v>1559</v>
      </c>
      <c r="N429" s="419" t="e">
        <f>Tabla_S9_ELECTRIC[[#This Row],[PLANIFIC.]]=#REF!</f>
        <v>#REF!</v>
      </c>
      <c r="O429" s="417" t="e">
        <f>VLOOKUP(Tabla_S9_ELECTRIC[[#This Row],[OT]],'[1]&gt;30 DIES'!A:M,10,FALSE)</f>
        <v>#N/A</v>
      </c>
    </row>
    <row r="430" spans="1:15">
      <c r="A430" s="412"/>
      <c r="B430" s="413"/>
      <c r="C430" s="417" t="s">
        <v>990</v>
      </c>
      <c r="D430" s="413" t="s">
        <v>1558</v>
      </c>
      <c r="E430" s="414"/>
      <c r="F430" s="420"/>
      <c r="G430" s="416"/>
      <c r="H430" s="417">
        <v>40</v>
      </c>
      <c r="I430" s="413" t="s">
        <v>1378</v>
      </c>
      <c r="J430" s="413" t="s">
        <v>1379</v>
      </c>
      <c r="K430" s="413" t="s">
        <v>994</v>
      </c>
      <c r="L430" s="417" t="s">
        <v>13</v>
      </c>
      <c r="M430" s="418" t="s">
        <v>1559</v>
      </c>
      <c r="N430" s="419" t="e">
        <f>Tabla_S9_ELECTRIC[[#This Row],[PLANIFIC.]]=#REF!</f>
        <v>#REF!</v>
      </c>
      <c r="O430" s="417" t="e">
        <f>VLOOKUP(Tabla_S9_ELECTRIC[[#This Row],[OT]],'[1]&gt;30 DIES'!A:M,10,FALSE)</f>
        <v>#N/A</v>
      </c>
    </row>
    <row r="431" spans="1:15">
      <c r="A431" s="412"/>
      <c r="B431" s="413"/>
      <c r="C431" s="417" t="s">
        <v>990</v>
      </c>
      <c r="D431" s="413" t="s">
        <v>1558</v>
      </c>
      <c r="E431" s="414"/>
      <c r="F431" s="420"/>
      <c r="G431" s="436"/>
      <c r="H431" s="417">
        <v>41</v>
      </c>
      <c r="I431" s="413" t="s">
        <v>1597</v>
      </c>
      <c r="J431" s="413" t="s">
        <v>1598</v>
      </c>
      <c r="K431" s="413" t="s">
        <v>994</v>
      </c>
      <c r="L431" s="417" t="s">
        <v>28</v>
      </c>
      <c r="M431" s="418" t="s">
        <v>1559</v>
      </c>
      <c r="N431" s="419" t="e">
        <f>Tabla_S9_ELECTRIC[[#This Row],[PLANIFIC.]]=#REF!</f>
        <v>#REF!</v>
      </c>
      <c r="O431" s="417" t="e">
        <f>VLOOKUP(Tabla_S9_ELECTRIC[[#This Row],[OT]],'[1]&gt;30 DIES'!A:M,10,FALSE)</f>
        <v>#N/A</v>
      </c>
    </row>
    <row r="432" spans="1:15">
      <c r="A432" s="412"/>
      <c r="B432" s="413"/>
      <c r="C432" s="417" t="s">
        <v>990</v>
      </c>
      <c r="D432" s="413" t="s">
        <v>1558</v>
      </c>
      <c r="E432" s="414"/>
      <c r="F432" s="420"/>
      <c r="G432" s="436"/>
      <c r="H432" s="417">
        <v>42</v>
      </c>
      <c r="I432" s="413" t="s">
        <v>1599</v>
      </c>
      <c r="J432" s="413" t="s">
        <v>1600</v>
      </c>
      <c r="K432" s="413" t="s">
        <v>994</v>
      </c>
      <c r="L432" s="417" t="s">
        <v>28</v>
      </c>
      <c r="M432" s="418" t="s">
        <v>1559</v>
      </c>
      <c r="N432" s="419" t="e">
        <f>Tabla_S9_ELECTRIC[[#This Row],[PLANIFIC.]]=#REF!</f>
        <v>#REF!</v>
      </c>
      <c r="O432" s="417" t="e">
        <f>VLOOKUP(Tabla_S9_ELECTRIC[[#This Row],[OT]],'[1]&gt;30 DIES'!A:M,10,FALSE)</f>
        <v>#N/A</v>
      </c>
    </row>
    <row r="433" spans="1:15">
      <c r="A433" s="412"/>
      <c r="B433" s="413"/>
      <c r="C433" s="417" t="s">
        <v>990</v>
      </c>
      <c r="D433" s="413" t="s">
        <v>1558</v>
      </c>
      <c r="E433" s="414"/>
      <c r="F433" s="420"/>
      <c r="G433" s="416"/>
      <c r="H433" s="417">
        <v>43</v>
      </c>
      <c r="I433" s="413" t="s">
        <v>1328</v>
      </c>
      <c r="J433" s="413" t="s">
        <v>1329</v>
      </c>
      <c r="K433" s="413" t="s">
        <v>994</v>
      </c>
      <c r="L433" s="417" t="s">
        <v>13</v>
      </c>
      <c r="M433" s="418" t="s">
        <v>1559</v>
      </c>
      <c r="N433" s="419" t="e">
        <f>Tabla_S9_ELECTRIC[[#This Row],[PLANIFIC.]]=#REF!</f>
        <v>#REF!</v>
      </c>
      <c r="O433" s="417" t="e">
        <f>VLOOKUP(Tabla_S9_ELECTRIC[[#This Row],[OT]],'[1]&gt;30 DIES'!A:M,10,FALSE)</f>
        <v>#N/A</v>
      </c>
    </row>
    <row r="434" spans="1:15">
      <c r="A434" s="412"/>
      <c r="B434" s="413"/>
      <c r="C434" s="417" t="s">
        <v>990</v>
      </c>
      <c r="D434" s="413" t="s">
        <v>1558</v>
      </c>
      <c r="E434" s="414"/>
      <c r="F434" s="420"/>
      <c r="G434" s="436"/>
      <c r="H434" s="417">
        <v>44</v>
      </c>
      <c r="I434" s="413" t="s">
        <v>1330</v>
      </c>
      <c r="J434" s="413" t="s">
        <v>1331</v>
      </c>
      <c r="K434" s="413" t="s">
        <v>994</v>
      </c>
      <c r="L434" s="417" t="s">
        <v>13</v>
      </c>
      <c r="M434" s="418" t="s">
        <v>1559</v>
      </c>
      <c r="N434" s="419" t="e">
        <f>Tabla_S9_ELECTRIC[[#This Row],[PLANIFIC.]]=#REF!</f>
        <v>#REF!</v>
      </c>
      <c r="O434" s="417" t="e">
        <f>VLOOKUP(Tabla_S9_ELECTRIC[[#This Row],[OT]],'[1]&gt;30 DIES'!A:M,10,FALSE)</f>
        <v>#N/A</v>
      </c>
    </row>
    <row r="435" spans="1:15">
      <c r="A435" s="412"/>
      <c r="B435" s="413"/>
      <c r="C435" s="417" t="s">
        <v>990</v>
      </c>
      <c r="D435" s="413" t="s">
        <v>1558</v>
      </c>
      <c r="E435" s="414"/>
      <c r="F435" s="420"/>
      <c r="G435" s="416"/>
      <c r="H435" s="417">
        <v>45</v>
      </c>
      <c r="I435" s="413" t="s">
        <v>1336</v>
      </c>
      <c r="J435" s="413" t="s">
        <v>1337</v>
      </c>
      <c r="K435" s="413" t="s">
        <v>994</v>
      </c>
      <c r="L435" s="417" t="s">
        <v>51</v>
      </c>
      <c r="M435" s="418" t="s">
        <v>1559</v>
      </c>
      <c r="N435" s="419" t="e">
        <f>Tabla_S9_ELECTRIC[[#This Row],[PLANIFIC.]]=#REF!</f>
        <v>#REF!</v>
      </c>
      <c r="O435" s="417" t="e">
        <f>VLOOKUP(Tabla_S9_ELECTRIC[[#This Row],[OT]],'[1]&gt;30 DIES'!A:M,10,FALSE)</f>
        <v>#N/A</v>
      </c>
    </row>
    <row r="436" spans="1:15">
      <c r="A436" s="412"/>
      <c r="B436" s="413"/>
      <c r="C436" s="417" t="s">
        <v>990</v>
      </c>
      <c r="D436" s="413" t="s">
        <v>1558</v>
      </c>
      <c r="E436" s="414"/>
      <c r="F436" s="557"/>
      <c r="G436" s="558"/>
      <c r="H436" s="481">
        <v>46</v>
      </c>
      <c r="I436" s="483" t="s">
        <v>1338</v>
      </c>
      <c r="J436" s="529" t="s">
        <v>1339</v>
      </c>
      <c r="K436" s="413" t="s">
        <v>994</v>
      </c>
      <c r="L436" s="423" t="s">
        <v>13</v>
      </c>
      <c r="M436" s="418" t="s">
        <v>1559</v>
      </c>
      <c r="N436" s="417" t="e">
        <f>Tabla_S9_ELECTRIC[[#This Row],[PLANIFIC.]]=#REF!</f>
        <v>#REF!</v>
      </c>
      <c r="O436" s="417" t="e">
        <f>VLOOKUP(Tabla_S9_ELECTRIC[[#This Row],[OT]],'[1]&gt;30 DIES'!A:M,10,FALSE)</f>
        <v>#N/A</v>
      </c>
    </row>
    <row r="437" spans="1:15">
      <c r="A437" s="412"/>
      <c r="B437" s="413"/>
      <c r="C437" s="417" t="s">
        <v>990</v>
      </c>
      <c r="D437" s="413" t="s">
        <v>1558</v>
      </c>
      <c r="E437" s="414"/>
      <c r="F437" s="557"/>
      <c r="G437" s="558"/>
      <c r="H437" s="481">
        <v>47</v>
      </c>
      <c r="I437" s="483" t="s">
        <v>1340</v>
      </c>
      <c r="J437" s="529" t="s">
        <v>1341</v>
      </c>
      <c r="K437" s="413" t="s">
        <v>994</v>
      </c>
      <c r="L437" s="423" t="s">
        <v>13</v>
      </c>
      <c r="M437" s="418" t="s">
        <v>1559</v>
      </c>
      <c r="N437" s="417" t="e">
        <f>Tabla_S9_ELECTRIC[[#This Row],[PLANIFIC.]]=#REF!</f>
        <v>#REF!</v>
      </c>
      <c r="O437" s="417" t="e">
        <f>VLOOKUP(Tabla_S9_ELECTRIC[[#This Row],[OT]],'[1]&gt;30 DIES'!A:M,10,FALSE)</f>
        <v>#N/A</v>
      </c>
    </row>
    <row r="438" spans="1:15">
      <c r="A438" s="412"/>
      <c r="B438" s="413"/>
      <c r="C438" s="417" t="s">
        <v>990</v>
      </c>
      <c r="D438" s="413" t="s">
        <v>1558</v>
      </c>
      <c r="E438" s="414"/>
      <c r="F438" s="557"/>
      <c r="G438" s="558"/>
      <c r="H438" s="481">
        <v>48</v>
      </c>
      <c r="I438" s="422" t="s">
        <v>1342</v>
      </c>
      <c r="J438" s="529" t="s">
        <v>1343</v>
      </c>
      <c r="K438" s="413" t="s">
        <v>994</v>
      </c>
      <c r="L438" s="481" t="s">
        <v>28</v>
      </c>
      <c r="M438" s="418" t="s">
        <v>1559</v>
      </c>
      <c r="N438" s="417" t="e">
        <f>Tabla_S9_ELECTRIC[[#This Row],[PLANIFIC.]]=#REF!</f>
        <v>#REF!</v>
      </c>
      <c r="O438" s="417" t="e">
        <f>VLOOKUP(Tabla_S9_ELECTRIC[[#This Row],[OT]],'[1]&gt;30 DIES'!A:M,10,FALSE)</f>
        <v>#N/A</v>
      </c>
    </row>
    <row r="439" spans="1:15">
      <c r="A439" s="421"/>
      <c r="B439" s="422"/>
      <c r="C439" s="417" t="s">
        <v>990</v>
      </c>
      <c r="D439" s="422" t="s">
        <v>1601</v>
      </c>
      <c r="E439" s="434"/>
      <c r="F439" s="435"/>
      <c r="G439" s="436"/>
      <c r="H439" s="423">
        <v>1</v>
      </c>
      <c r="I439" s="422" t="s">
        <v>1380</v>
      </c>
      <c r="J439" s="422" t="s">
        <v>1381</v>
      </c>
      <c r="K439" s="422" t="s">
        <v>994</v>
      </c>
      <c r="L439" s="423" t="s">
        <v>13</v>
      </c>
      <c r="M439" s="437" t="s">
        <v>1602</v>
      </c>
      <c r="N439" s="419" t="e">
        <f>Tabla_S9_ELECTRIC[[#This Row],[PLANIFIC.]]=#REF!</f>
        <v>#REF!</v>
      </c>
      <c r="O439" s="417" t="e">
        <f>VLOOKUP(Tabla_S9_ELECTRIC[[#This Row],[OT]],'[1]&gt;30 DIES'!A:M,10,FALSE)</f>
        <v>#N/A</v>
      </c>
    </row>
    <row r="440" spans="1:15">
      <c r="A440" s="412"/>
      <c r="B440" s="413"/>
      <c r="C440" s="417" t="s">
        <v>990</v>
      </c>
      <c r="D440" s="413" t="s">
        <v>1601</v>
      </c>
      <c r="E440" s="414"/>
      <c r="F440" s="420"/>
      <c r="G440" s="416"/>
      <c r="H440" s="417">
        <v>2</v>
      </c>
      <c r="I440" s="413" t="s">
        <v>1603</v>
      </c>
      <c r="J440" s="413" t="s">
        <v>1604</v>
      </c>
      <c r="K440" s="413" t="s">
        <v>994</v>
      </c>
      <c r="L440" s="417" t="s">
        <v>28</v>
      </c>
      <c r="M440" s="418" t="s">
        <v>1602</v>
      </c>
      <c r="N440" s="419" t="e">
        <f>Tabla_S9_ELECTRIC[[#This Row],[PLANIFIC.]]=#REF!</f>
        <v>#REF!</v>
      </c>
      <c r="O440" s="417" t="e">
        <f>VLOOKUP(Tabla_S9_ELECTRIC[[#This Row],[OT]],'[1]&gt;30 DIES'!A:M,10,FALSE)</f>
        <v>#N/A</v>
      </c>
    </row>
    <row r="441" spans="1:15">
      <c r="A441" s="412"/>
      <c r="B441" s="413"/>
      <c r="C441" s="417" t="s">
        <v>990</v>
      </c>
      <c r="D441" s="413" t="s">
        <v>1601</v>
      </c>
      <c r="E441" s="414"/>
      <c r="F441" s="420"/>
      <c r="G441" s="436"/>
      <c r="H441" s="417">
        <v>3</v>
      </c>
      <c r="I441" s="413" t="s">
        <v>1382</v>
      </c>
      <c r="J441" s="413" t="s">
        <v>1383</v>
      </c>
      <c r="K441" s="413" t="s">
        <v>994</v>
      </c>
      <c r="L441" s="417" t="s">
        <v>13</v>
      </c>
      <c r="M441" s="418" t="s">
        <v>1602</v>
      </c>
      <c r="N441" s="419" t="e">
        <f>Tabla_S9_ELECTRIC[[#This Row],[PLANIFIC.]]=#REF!</f>
        <v>#REF!</v>
      </c>
      <c r="O441" s="417" t="e">
        <f>VLOOKUP(Tabla_S9_ELECTRIC[[#This Row],[OT]],'[1]&gt;30 DIES'!A:M,10,FALSE)</f>
        <v>#N/A</v>
      </c>
    </row>
    <row r="442" spans="1:15">
      <c r="A442" s="412"/>
      <c r="B442" s="413"/>
      <c r="C442" s="417" t="s">
        <v>990</v>
      </c>
      <c r="D442" s="413" t="s">
        <v>1601</v>
      </c>
      <c r="E442" s="414"/>
      <c r="F442" s="420"/>
      <c r="G442" s="416"/>
      <c r="H442" s="417">
        <v>4</v>
      </c>
      <c r="I442" s="413" t="s">
        <v>1384</v>
      </c>
      <c r="J442" s="413" t="s">
        <v>1385</v>
      </c>
      <c r="K442" s="413" t="s">
        <v>994</v>
      </c>
      <c r="L442" s="417" t="s">
        <v>13</v>
      </c>
      <c r="M442" s="418" t="s">
        <v>1602</v>
      </c>
      <c r="N442" s="419" t="e">
        <f>Tabla_S9_ELECTRIC[[#This Row],[PLANIFIC.]]=#REF!</f>
        <v>#REF!</v>
      </c>
      <c r="O442" s="417" t="e">
        <f>VLOOKUP(Tabla_S9_ELECTRIC[[#This Row],[OT]],'[1]&gt;30 DIES'!A:M,10,FALSE)</f>
        <v>#N/A</v>
      </c>
    </row>
    <row r="443" spans="1:15" ht="14.45" thickBot="1">
      <c r="A443" s="426"/>
      <c r="B443" s="427"/>
      <c r="C443" s="417" t="s">
        <v>990</v>
      </c>
      <c r="D443" s="427" t="s">
        <v>1601</v>
      </c>
      <c r="E443" s="428"/>
      <c r="F443" s="440"/>
      <c r="G443" s="430"/>
      <c r="H443" s="417">
        <v>5</v>
      </c>
      <c r="I443" s="427" t="s">
        <v>1388</v>
      </c>
      <c r="J443" s="427" t="s">
        <v>1605</v>
      </c>
      <c r="K443" s="427" t="s">
        <v>994</v>
      </c>
      <c r="L443" s="432" t="s">
        <v>51</v>
      </c>
      <c r="M443" s="433" t="s">
        <v>1602</v>
      </c>
      <c r="N443" s="425" t="e">
        <f>Tabla_S9_ELECTRIC[[#This Row],[PLANIFIC.]]=#REF!</f>
        <v>#REF!</v>
      </c>
      <c r="O443" s="424" t="e">
        <f>VLOOKUP(Tabla_S9_ELECTRIC[[#This Row],[OT]],'[1]&gt;30 DIES'!A:M,10,FALSE)</f>
        <v>#N/A</v>
      </c>
    </row>
    <row r="444" spans="1:15">
      <c r="A444" s="421"/>
      <c r="B444" s="422"/>
      <c r="C444" s="417" t="s">
        <v>990</v>
      </c>
      <c r="D444" s="422" t="s">
        <v>1601</v>
      </c>
      <c r="E444" s="434"/>
      <c r="F444" s="435"/>
      <c r="G444" s="436"/>
      <c r="H444" s="417">
        <v>6</v>
      </c>
      <c r="I444" s="422" t="s">
        <v>1390</v>
      </c>
      <c r="J444" s="422" t="s">
        <v>1391</v>
      </c>
      <c r="K444" s="422" t="s">
        <v>994</v>
      </c>
      <c r="L444" s="423" t="s">
        <v>13</v>
      </c>
      <c r="M444" s="437" t="s">
        <v>1602</v>
      </c>
      <c r="N444" s="419" t="e">
        <f>Tabla_S9_ELECTRIC[[#This Row],[PLANIFIC.]]=#REF!</f>
        <v>#REF!</v>
      </c>
      <c r="O444" s="417" t="e">
        <f>VLOOKUP(Tabla_S9_ELECTRIC[[#This Row],[OT]],'[1]&gt;30 DIES'!A:M,10,FALSE)</f>
        <v>#N/A</v>
      </c>
    </row>
    <row r="445" spans="1:15">
      <c r="A445" s="412"/>
      <c r="B445" s="413"/>
      <c r="C445" s="417" t="s">
        <v>990</v>
      </c>
      <c r="D445" s="413" t="s">
        <v>1601</v>
      </c>
      <c r="E445" s="414"/>
      <c r="F445" s="420"/>
      <c r="G445" s="416"/>
      <c r="H445" s="417">
        <v>7</v>
      </c>
      <c r="I445" s="413" t="s">
        <v>1606</v>
      </c>
      <c r="J445" s="413" t="s">
        <v>1607</v>
      </c>
      <c r="K445" s="413" t="s">
        <v>994</v>
      </c>
      <c r="L445" s="417" t="s">
        <v>28</v>
      </c>
      <c r="M445" s="418" t="s">
        <v>1602</v>
      </c>
      <c r="N445" s="419" t="e">
        <f>Tabla_S9_ELECTRIC[[#This Row],[PLANIFIC.]]=#REF!</f>
        <v>#REF!</v>
      </c>
      <c r="O445" s="417" t="e">
        <f>VLOOKUP(Tabla_S9_ELECTRIC[[#This Row],[OT]],'[1]&gt;30 DIES'!A:M,10,FALSE)</f>
        <v>#N/A</v>
      </c>
    </row>
    <row r="446" spans="1:15">
      <c r="A446" s="412"/>
      <c r="B446" s="413"/>
      <c r="C446" s="417" t="s">
        <v>990</v>
      </c>
      <c r="D446" s="413" t="s">
        <v>1601</v>
      </c>
      <c r="E446" s="414"/>
      <c r="F446" s="420"/>
      <c r="G446" s="416"/>
      <c r="H446" s="417">
        <v>8</v>
      </c>
      <c r="I446" s="413" t="s">
        <v>1608</v>
      </c>
      <c r="J446" s="413" t="s">
        <v>1609</v>
      </c>
      <c r="K446" s="413" t="s">
        <v>994</v>
      </c>
      <c r="L446" s="417" t="s">
        <v>28</v>
      </c>
      <c r="M446" s="418" t="s">
        <v>1602</v>
      </c>
      <c r="N446" s="419" t="e">
        <f>Tabla_S9_ELECTRIC[[#This Row],[PLANIFIC.]]=#REF!</f>
        <v>#REF!</v>
      </c>
      <c r="O446" s="417" t="e">
        <f>VLOOKUP(Tabla_S9_ELECTRIC[[#This Row],[OT]],'[1]&gt;30 DIES'!A:M,10,FALSE)</f>
        <v>#N/A</v>
      </c>
    </row>
    <row r="447" spans="1:15">
      <c r="A447" s="412"/>
      <c r="B447" s="413"/>
      <c r="C447" s="417" t="s">
        <v>990</v>
      </c>
      <c r="D447" s="413" t="s">
        <v>1601</v>
      </c>
      <c r="E447" s="414"/>
      <c r="F447" s="420"/>
      <c r="G447" s="416"/>
      <c r="H447" s="417">
        <v>9</v>
      </c>
      <c r="I447" s="413" t="s">
        <v>1376</v>
      </c>
      <c r="J447" s="413" t="s">
        <v>1377</v>
      </c>
      <c r="K447" s="413" t="s">
        <v>994</v>
      </c>
      <c r="L447" s="417" t="s">
        <v>46</v>
      </c>
      <c r="M447" s="418" t="s">
        <v>1602</v>
      </c>
      <c r="N447" s="419" t="e">
        <f>Tabla_S9_ELECTRIC[[#This Row],[PLANIFIC.]]=#REF!</f>
        <v>#REF!</v>
      </c>
      <c r="O447" s="417" t="e">
        <f>VLOOKUP(Tabla_S9_ELECTRIC[[#This Row],[OT]],'[1]&gt;30 DIES'!A:M,10,FALSE)</f>
        <v>#N/A</v>
      </c>
    </row>
    <row r="448" spans="1:15">
      <c r="A448" s="412"/>
      <c r="B448" s="413"/>
      <c r="C448" s="417" t="s">
        <v>990</v>
      </c>
      <c r="D448" s="413" t="s">
        <v>1601</v>
      </c>
      <c r="E448" s="414"/>
      <c r="F448" s="420"/>
      <c r="G448" s="416"/>
      <c r="H448" s="417">
        <v>10</v>
      </c>
      <c r="I448" s="413" t="s">
        <v>1394</v>
      </c>
      <c r="J448" s="413" t="s">
        <v>1395</v>
      </c>
      <c r="K448" s="413" t="s">
        <v>994</v>
      </c>
      <c r="L448" s="417" t="s">
        <v>13</v>
      </c>
      <c r="M448" s="418" t="s">
        <v>1602</v>
      </c>
      <c r="N448" s="419" t="e">
        <f>Tabla_S9_ELECTRIC[[#This Row],[PLANIFIC.]]=#REF!</f>
        <v>#REF!</v>
      </c>
      <c r="O448" s="417" t="e">
        <f>VLOOKUP(Tabla_S9_ELECTRIC[[#This Row],[OT]],'[1]&gt;30 DIES'!A:M,10,FALSE)</f>
        <v>#N/A</v>
      </c>
    </row>
    <row r="449" spans="1:15">
      <c r="A449" s="412"/>
      <c r="B449" s="413"/>
      <c r="C449" s="417" t="s">
        <v>990</v>
      </c>
      <c r="D449" s="413" t="s">
        <v>1601</v>
      </c>
      <c r="E449" s="414"/>
      <c r="F449" s="420"/>
      <c r="G449" s="416"/>
      <c r="H449" s="417">
        <v>11</v>
      </c>
      <c r="I449" s="413" t="s">
        <v>1610</v>
      </c>
      <c r="J449" s="413" t="s">
        <v>1611</v>
      </c>
      <c r="K449" s="413" t="s">
        <v>994</v>
      </c>
      <c r="L449" s="417" t="s">
        <v>28</v>
      </c>
      <c r="M449" s="418" t="s">
        <v>1602</v>
      </c>
      <c r="N449" s="419" t="e">
        <f>Tabla_S9_ELECTRIC[[#This Row],[PLANIFIC.]]=#REF!</f>
        <v>#REF!</v>
      </c>
      <c r="O449" s="417" t="e">
        <f>VLOOKUP(Tabla_S9_ELECTRIC[[#This Row],[OT]],'[1]&gt;30 DIES'!A:M,10,FALSE)</f>
        <v>#N/A</v>
      </c>
    </row>
    <row r="450" spans="1:15">
      <c r="A450" s="412"/>
      <c r="B450" s="413"/>
      <c r="C450" s="417" t="s">
        <v>990</v>
      </c>
      <c r="D450" s="413" t="s">
        <v>1601</v>
      </c>
      <c r="E450" s="414"/>
      <c r="F450" s="420"/>
      <c r="G450" s="416"/>
      <c r="H450" s="417">
        <v>12</v>
      </c>
      <c r="I450" s="413" t="s">
        <v>1392</v>
      </c>
      <c r="J450" s="413" t="s">
        <v>1393</v>
      </c>
      <c r="K450" s="413" t="s">
        <v>994</v>
      </c>
      <c r="L450" s="417" t="s">
        <v>13</v>
      </c>
      <c r="M450" s="418" t="s">
        <v>1602</v>
      </c>
      <c r="N450" s="419" t="e">
        <f>Tabla_S9_ELECTRIC[[#This Row],[PLANIFIC.]]=#REF!</f>
        <v>#REF!</v>
      </c>
      <c r="O450" s="417" t="e">
        <f>VLOOKUP(Tabla_S9_ELECTRIC[[#This Row],[OT]],'[1]&gt;30 DIES'!A:M,10,FALSE)</f>
        <v>#N/A</v>
      </c>
    </row>
    <row r="451" spans="1:15">
      <c r="A451" s="412"/>
      <c r="B451" s="413"/>
      <c r="C451" s="417" t="s">
        <v>990</v>
      </c>
      <c r="D451" s="413" t="s">
        <v>1601</v>
      </c>
      <c r="E451" s="414"/>
      <c r="F451" s="420"/>
      <c r="G451" s="416"/>
      <c r="H451" s="417">
        <v>13</v>
      </c>
      <c r="I451" s="413" t="s">
        <v>1396</v>
      </c>
      <c r="J451" s="413" t="s">
        <v>1397</v>
      </c>
      <c r="K451" s="413" t="s">
        <v>994</v>
      </c>
      <c r="L451" s="417" t="s">
        <v>13</v>
      </c>
      <c r="M451" s="418" t="s">
        <v>1602</v>
      </c>
      <c r="N451" s="419" t="e">
        <f>Tabla_S9_ELECTRIC[[#This Row],[PLANIFIC.]]=#REF!</f>
        <v>#REF!</v>
      </c>
      <c r="O451" s="417" t="e">
        <f>VLOOKUP(Tabla_S9_ELECTRIC[[#This Row],[OT]],'[1]&gt;30 DIES'!A:M,10,FALSE)</f>
        <v>#N/A</v>
      </c>
    </row>
    <row r="452" spans="1:15">
      <c r="A452" s="412"/>
      <c r="B452" s="413"/>
      <c r="C452" s="417" t="s">
        <v>990</v>
      </c>
      <c r="D452" s="413" t="s">
        <v>1601</v>
      </c>
      <c r="E452" s="414"/>
      <c r="F452" s="420"/>
      <c r="G452" s="416"/>
      <c r="H452" s="417">
        <v>14</v>
      </c>
      <c r="I452" s="413" t="s">
        <v>1612</v>
      </c>
      <c r="J452" s="413" t="s">
        <v>1613</v>
      </c>
      <c r="K452" s="413" t="s">
        <v>994</v>
      </c>
      <c r="L452" s="417" t="s">
        <v>28</v>
      </c>
      <c r="M452" s="418" t="s">
        <v>1602</v>
      </c>
      <c r="N452" s="419" t="e">
        <f>Tabla_S9_ELECTRIC[[#This Row],[PLANIFIC.]]=#REF!</f>
        <v>#REF!</v>
      </c>
      <c r="O452" s="417" t="e">
        <f>VLOOKUP(Tabla_S9_ELECTRIC[[#This Row],[OT]],'[1]&gt;30 DIES'!A:M,10,FALSE)</f>
        <v>#N/A</v>
      </c>
    </row>
    <row r="453" spans="1:15">
      <c r="A453" s="412"/>
      <c r="B453" s="413"/>
      <c r="C453" s="417" t="s">
        <v>990</v>
      </c>
      <c r="D453" s="413" t="s">
        <v>1601</v>
      </c>
      <c r="E453" s="414"/>
      <c r="F453" s="420"/>
      <c r="G453" s="416"/>
      <c r="H453" s="417">
        <v>15</v>
      </c>
      <c r="I453" s="413" t="s">
        <v>1415</v>
      </c>
      <c r="J453" s="413" t="s">
        <v>1416</v>
      </c>
      <c r="K453" s="413" t="s">
        <v>994</v>
      </c>
      <c r="L453" s="417" t="s">
        <v>13</v>
      </c>
      <c r="M453" s="418" t="s">
        <v>1602</v>
      </c>
      <c r="N453" s="419" t="e">
        <f>Tabla_S9_ELECTRIC[[#This Row],[PLANIFIC.]]=#REF!</f>
        <v>#REF!</v>
      </c>
      <c r="O453" s="417" t="e">
        <f>VLOOKUP(Tabla_S9_ELECTRIC[[#This Row],[OT]],'[1]&gt;30 DIES'!A:M,10,FALSE)</f>
        <v>#N/A</v>
      </c>
    </row>
    <row r="454" spans="1:15">
      <c r="A454" s="412"/>
      <c r="B454" s="413"/>
      <c r="C454" s="417" t="s">
        <v>990</v>
      </c>
      <c r="D454" s="413" t="s">
        <v>1601</v>
      </c>
      <c r="E454" s="414"/>
      <c r="F454" s="420"/>
      <c r="G454" s="416"/>
      <c r="H454" s="417">
        <v>16</v>
      </c>
      <c r="I454" s="413" t="s">
        <v>1413</v>
      </c>
      <c r="J454" s="413" t="s">
        <v>1414</v>
      </c>
      <c r="K454" s="413" t="s">
        <v>994</v>
      </c>
      <c r="L454" s="417" t="s">
        <v>13</v>
      </c>
      <c r="M454" s="418" t="s">
        <v>1602</v>
      </c>
      <c r="N454" s="419" t="e">
        <f>Tabla_S9_ELECTRIC[[#This Row],[PLANIFIC.]]=#REF!</f>
        <v>#REF!</v>
      </c>
      <c r="O454" s="417" t="e">
        <f>VLOOKUP(Tabla_S9_ELECTRIC[[#This Row],[OT]],'[1]&gt;30 DIES'!A:M,10,FALSE)</f>
        <v>#N/A</v>
      </c>
    </row>
    <row r="455" spans="1:15">
      <c r="A455" s="412"/>
      <c r="B455" s="413"/>
      <c r="C455" s="417" t="s">
        <v>990</v>
      </c>
      <c r="D455" s="413" t="s">
        <v>1601</v>
      </c>
      <c r="E455" s="414"/>
      <c r="F455" s="420"/>
      <c r="G455" s="416"/>
      <c r="H455" s="417">
        <v>17</v>
      </c>
      <c r="I455" s="413" t="s">
        <v>1614</v>
      </c>
      <c r="J455" s="413" t="s">
        <v>1615</v>
      </c>
      <c r="K455" s="413" t="s">
        <v>994</v>
      </c>
      <c r="L455" s="417" t="s">
        <v>28</v>
      </c>
      <c r="M455" s="418" t="s">
        <v>1602</v>
      </c>
      <c r="N455" s="419" t="e">
        <f>Tabla_S9_ELECTRIC[[#This Row],[PLANIFIC.]]=#REF!</f>
        <v>#REF!</v>
      </c>
      <c r="O455" s="417" t="e">
        <f>VLOOKUP(Tabla_S9_ELECTRIC[[#This Row],[OT]],'[1]&gt;30 DIES'!A:M,10,FALSE)</f>
        <v>#N/A</v>
      </c>
    </row>
    <row r="456" spans="1:15">
      <c r="A456" s="412"/>
      <c r="B456" s="413"/>
      <c r="C456" s="417" t="s">
        <v>990</v>
      </c>
      <c r="D456" s="413" t="s">
        <v>1601</v>
      </c>
      <c r="E456" s="414"/>
      <c r="F456" s="420"/>
      <c r="G456" s="416"/>
      <c r="H456" s="417">
        <v>18</v>
      </c>
      <c r="I456" s="413" t="s">
        <v>1616</v>
      </c>
      <c r="J456" s="413" t="s">
        <v>1617</v>
      </c>
      <c r="K456" s="413" t="s">
        <v>994</v>
      </c>
      <c r="L456" s="417" t="s">
        <v>28</v>
      </c>
      <c r="M456" s="418" t="s">
        <v>1602</v>
      </c>
      <c r="N456" s="419" t="e">
        <f>Tabla_S9_ELECTRIC[[#This Row],[PLANIFIC.]]=#REF!</f>
        <v>#REF!</v>
      </c>
      <c r="O456" s="417" t="e">
        <f>VLOOKUP(Tabla_S9_ELECTRIC[[#This Row],[OT]],'[1]&gt;30 DIES'!A:M,10,FALSE)</f>
        <v>#N/A</v>
      </c>
    </row>
    <row r="457" spans="1:15">
      <c r="A457" s="412"/>
      <c r="B457" s="413"/>
      <c r="C457" s="417" t="s">
        <v>990</v>
      </c>
      <c r="D457" s="413" t="s">
        <v>1601</v>
      </c>
      <c r="E457" s="414"/>
      <c r="F457" s="420"/>
      <c r="G457" s="416"/>
      <c r="H457" s="417">
        <v>19</v>
      </c>
      <c r="I457" s="413" t="s">
        <v>1406</v>
      </c>
      <c r="J457" s="413" t="s">
        <v>1407</v>
      </c>
      <c r="K457" s="413" t="s">
        <v>994</v>
      </c>
      <c r="L457" s="417" t="s">
        <v>13</v>
      </c>
      <c r="M457" s="418" t="s">
        <v>1602</v>
      </c>
      <c r="N457" s="419" t="e">
        <f>Tabla_S9_ELECTRIC[[#This Row],[PLANIFIC.]]=#REF!</f>
        <v>#REF!</v>
      </c>
      <c r="O457" s="417" t="e">
        <f>VLOOKUP(Tabla_S9_ELECTRIC[[#This Row],[OT]],'[1]&gt;30 DIES'!A:M,10,FALSE)</f>
        <v>#N/A</v>
      </c>
    </row>
    <row r="458" spans="1:15">
      <c r="A458" s="412"/>
      <c r="B458" s="413"/>
      <c r="C458" s="417" t="s">
        <v>990</v>
      </c>
      <c r="D458" s="413" t="s">
        <v>1601</v>
      </c>
      <c r="E458" s="414"/>
      <c r="F458" s="420"/>
      <c r="G458" s="416"/>
      <c r="H458" s="417">
        <v>20</v>
      </c>
      <c r="I458" s="413" t="s">
        <v>1409</v>
      </c>
      <c r="J458" s="413" t="s">
        <v>1410</v>
      </c>
      <c r="K458" s="413" t="s">
        <v>994</v>
      </c>
      <c r="L458" s="417" t="s">
        <v>13</v>
      </c>
      <c r="M458" s="418" t="s">
        <v>1602</v>
      </c>
      <c r="N458" s="419" t="e">
        <f>Tabla_S9_ELECTRIC[[#This Row],[PLANIFIC.]]=#REF!</f>
        <v>#REF!</v>
      </c>
      <c r="O458" s="417" t="e">
        <f>VLOOKUP(Tabla_S9_ELECTRIC[[#This Row],[OT]],'[1]&gt;30 DIES'!A:M,10,FALSE)</f>
        <v>#N/A</v>
      </c>
    </row>
    <row r="459" spans="1:15">
      <c r="A459" s="412"/>
      <c r="B459" s="413"/>
      <c r="C459" s="417" t="s">
        <v>990</v>
      </c>
      <c r="D459" s="413" t="s">
        <v>1601</v>
      </c>
      <c r="E459" s="414"/>
      <c r="F459" s="420"/>
      <c r="G459" s="416"/>
      <c r="H459" s="417">
        <v>21</v>
      </c>
      <c r="I459" s="413" t="s">
        <v>1618</v>
      </c>
      <c r="J459" s="413" t="s">
        <v>1619</v>
      </c>
      <c r="K459" s="413" t="s">
        <v>994</v>
      </c>
      <c r="L459" s="417" t="s">
        <v>28</v>
      </c>
      <c r="M459" s="418" t="s">
        <v>1602</v>
      </c>
      <c r="N459" s="419" t="e">
        <f>Tabla_S9_ELECTRIC[[#This Row],[PLANIFIC.]]=#REF!</f>
        <v>#REF!</v>
      </c>
      <c r="O459" s="417" t="e">
        <f>VLOOKUP(Tabla_S9_ELECTRIC[[#This Row],[OT]],'[1]&gt;30 DIES'!A:M,10,FALSE)</f>
        <v>#N/A</v>
      </c>
    </row>
    <row r="460" spans="1:15">
      <c r="A460" s="412"/>
      <c r="B460" s="413"/>
      <c r="C460" s="417" t="s">
        <v>990</v>
      </c>
      <c r="D460" s="413" t="s">
        <v>1601</v>
      </c>
      <c r="E460" s="414"/>
      <c r="F460" s="420"/>
      <c r="G460" s="416"/>
      <c r="H460" s="417">
        <v>22</v>
      </c>
      <c r="I460" s="413" t="s">
        <v>1417</v>
      </c>
      <c r="J460" s="413" t="s">
        <v>1418</v>
      </c>
      <c r="K460" s="413" t="s">
        <v>994</v>
      </c>
      <c r="L460" s="417" t="s">
        <v>13</v>
      </c>
      <c r="M460" s="418" t="s">
        <v>1602</v>
      </c>
      <c r="N460" s="419" t="e">
        <f>Tabla_S9_ELECTRIC[[#This Row],[PLANIFIC.]]=#REF!</f>
        <v>#REF!</v>
      </c>
      <c r="O460" s="417" t="e">
        <f>VLOOKUP(Tabla_S9_ELECTRIC[[#This Row],[OT]],'[1]&gt;30 DIES'!A:M,10,FALSE)</f>
        <v>#N/A</v>
      </c>
    </row>
    <row r="461" spans="1:15">
      <c r="A461" s="412"/>
      <c r="B461" s="413"/>
      <c r="C461" s="417" t="s">
        <v>990</v>
      </c>
      <c r="D461" s="413" t="s">
        <v>1601</v>
      </c>
      <c r="E461" s="414"/>
      <c r="F461" s="420"/>
      <c r="G461" s="416"/>
      <c r="H461" s="417">
        <v>23</v>
      </c>
      <c r="I461" s="413" t="s">
        <v>1620</v>
      </c>
      <c r="J461" s="413" t="s">
        <v>1621</v>
      </c>
      <c r="K461" s="413" t="s">
        <v>994</v>
      </c>
      <c r="L461" s="417" t="s">
        <v>28</v>
      </c>
      <c r="M461" s="418" t="s">
        <v>1602</v>
      </c>
      <c r="N461" s="419" t="e">
        <f>Tabla_S9_ELECTRIC[[#This Row],[PLANIFIC.]]=#REF!</f>
        <v>#REF!</v>
      </c>
      <c r="O461" s="417" t="e">
        <f>VLOOKUP(Tabla_S9_ELECTRIC[[#This Row],[OT]],'[1]&gt;30 DIES'!A:M,10,FALSE)</f>
        <v>#N/A</v>
      </c>
    </row>
    <row r="462" spans="1:15">
      <c r="A462" s="412"/>
      <c r="B462" s="413"/>
      <c r="C462" s="417" t="s">
        <v>990</v>
      </c>
      <c r="D462" s="413" t="s">
        <v>1601</v>
      </c>
      <c r="E462" s="414"/>
      <c r="F462" s="420"/>
      <c r="G462" s="416"/>
      <c r="H462" s="417">
        <v>24</v>
      </c>
      <c r="I462" s="413" t="s">
        <v>1423</v>
      </c>
      <c r="J462" s="413" t="s">
        <v>1424</v>
      </c>
      <c r="K462" s="413" t="s">
        <v>994</v>
      </c>
      <c r="L462" s="417" t="s">
        <v>13</v>
      </c>
      <c r="M462" s="418" t="s">
        <v>1602</v>
      </c>
      <c r="N462" s="419" t="e">
        <f>Tabla_S9_ELECTRIC[[#This Row],[PLANIFIC.]]=#REF!</f>
        <v>#REF!</v>
      </c>
      <c r="O462" s="417" t="e">
        <f>VLOOKUP(Tabla_S9_ELECTRIC[[#This Row],[OT]],'[1]&gt;30 DIES'!A:M,10,FALSE)</f>
        <v>#N/A</v>
      </c>
    </row>
    <row r="463" spans="1:15">
      <c r="A463" s="412"/>
      <c r="B463" s="413"/>
      <c r="C463" s="417" t="s">
        <v>990</v>
      </c>
      <c r="D463" s="413" t="s">
        <v>1601</v>
      </c>
      <c r="E463" s="414"/>
      <c r="F463" s="420"/>
      <c r="G463" s="416"/>
      <c r="H463" s="417">
        <v>25</v>
      </c>
      <c r="I463" s="413" t="s">
        <v>1421</v>
      </c>
      <c r="J463" s="413" t="s">
        <v>1422</v>
      </c>
      <c r="K463" s="413" t="s">
        <v>994</v>
      </c>
      <c r="L463" s="417" t="s">
        <v>13</v>
      </c>
      <c r="M463" s="418" t="s">
        <v>1602</v>
      </c>
      <c r="N463" s="419" t="e">
        <f>Tabla_S9_ELECTRIC[[#This Row],[PLANIFIC.]]=#REF!</f>
        <v>#REF!</v>
      </c>
      <c r="O463" s="417" t="e">
        <f>VLOOKUP(Tabla_S9_ELECTRIC[[#This Row],[OT]],'[1]&gt;30 DIES'!A:M,10,FALSE)</f>
        <v>#N/A</v>
      </c>
    </row>
    <row r="464" spans="1:15">
      <c r="A464" s="412"/>
      <c r="B464" s="413"/>
      <c r="C464" s="417" t="s">
        <v>990</v>
      </c>
      <c r="D464" s="413" t="s">
        <v>1601</v>
      </c>
      <c r="E464" s="414"/>
      <c r="F464" s="420"/>
      <c r="G464" s="416"/>
      <c r="H464" s="417">
        <v>26</v>
      </c>
      <c r="I464" s="413" t="s">
        <v>1419</v>
      </c>
      <c r="J464" s="413" t="s">
        <v>1420</v>
      </c>
      <c r="K464" s="413" t="s">
        <v>994</v>
      </c>
      <c r="L464" s="417" t="s">
        <v>13</v>
      </c>
      <c r="M464" s="418" t="s">
        <v>1602</v>
      </c>
      <c r="N464" s="419" t="e">
        <f>Tabla_S9_ELECTRIC[[#This Row],[PLANIFIC.]]=#REF!</f>
        <v>#REF!</v>
      </c>
      <c r="O464" s="417" t="e">
        <f>VLOOKUP(Tabla_S9_ELECTRIC[[#This Row],[OT]],'[1]&gt;30 DIES'!A:M,10,FALSE)</f>
        <v>#N/A</v>
      </c>
    </row>
    <row r="465" spans="1:15">
      <c r="A465" s="412"/>
      <c r="B465" s="413"/>
      <c r="C465" s="417" t="s">
        <v>990</v>
      </c>
      <c r="D465" s="413" t="s">
        <v>1601</v>
      </c>
      <c r="E465" s="414"/>
      <c r="F465" s="420"/>
      <c r="G465" s="416"/>
      <c r="H465" s="417">
        <v>27</v>
      </c>
      <c r="I465" s="413" t="s">
        <v>1622</v>
      </c>
      <c r="J465" s="413" t="s">
        <v>1623</v>
      </c>
      <c r="K465" s="413" t="s">
        <v>994</v>
      </c>
      <c r="L465" s="417" t="s">
        <v>28</v>
      </c>
      <c r="M465" s="418" t="s">
        <v>1602</v>
      </c>
      <c r="N465" s="419" t="e">
        <f>Tabla_S9_ELECTRIC[[#This Row],[PLANIFIC.]]=#REF!</f>
        <v>#REF!</v>
      </c>
      <c r="O465" s="417" t="e">
        <f>VLOOKUP(Tabla_S9_ELECTRIC[[#This Row],[OT]],'[1]&gt;30 DIES'!A:M,10,FALSE)</f>
        <v>#N/A</v>
      </c>
    </row>
    <row r="466" spans="1:15">
      <c r="A466" s="412"/>
      <c r="B466" s="413"/>
      <c r="C466" s="417" t="s">
        <v>990</v>
      </c>
      <c r="D466" s="413" t="s">
        <v>1601</v>
      </c>
      <c r="E466" s="414"/>
      <c r="F466" s="420"/>
      <c r="G466" s="416"/>
      <c r="H466" s="417">
        <v>28</v>
      </c>
      <c r="I466" s="413" t="s">
        <v>1425</v>
      </c>
      <c r="J466" s="413" t="s">
        <v>1426</v>
      </c>
      <c r="K466" s="413" t="s">
        <v>994</v>
      </c>
      <c r="L466" s="417" t="s">
        <v>13</v>
      </c>
      <c r="M466" s="418" t="s">
        <v>1602</v>
      </c>
      <c r="N466" s="419" t="e">
        <f>Tabla_S9_ELECTRIC[[#This Row],[PLANIFIC.]]=#REF!</f>
        <v>#REF!</v>
      </c>
      <c r="O466" s="417" t="e">
        <f>VLOOKUP(Tabla_S9_ELECTRIC[[#This Row],[OT]],'[1]&gt;30 DIES'!A:M,10,FALSE)</f>
        <v>#N/A</v>
      </c>
    </row>
    <row r="467" spans="1:15">
      <c r="A467" s="412"/>
      <c r="B467" s="413"/>
      <c r="C467" s="417" t="s">
        <v>990</v>
      </c>
      <c r="D467" s="413" t="s">
        <v>1601</v>
      </c>
      <c r="E467" s="414"/>
      <c r="F467" s="420"/>
      <c r="G467" s="416"/>
      <c r="H467" s="417">
        <v>29</v>
      </c>
      <c r="I467" s="413" t="s">
        <v>1624</v>
      </c>
      <c r="J467" s="413" t="s">
        <v>1625</v>
      </c>
      <c r="K467" s="413" t="s">
        <v>994</v>
      </c>
      <c r="L467" s="417" t="s">
        <v>28</v>
      </c>
      <c r="M467" s="418" t="s">
        <v>1602</v>
      </c>
      <c r="N467" s="419" t="e">
        <f>Tabla_S9_ELECTRIC[[#This Row],[PLANIFIC.]]=#REF!</f>
        <v>#REF!</v>
      </c>
      <c r="O467" s="417" t="e">
        <f>VLOOKUP(Tabla_S9_ELECTRIC[[#This Row],[OT]],'[1]&gt;30 DIES'!A:M,10,FALSE)</f>
        <v>#N/A</v>
      </c>
    </row>
    <row r="468" spans="1:15">
      <c r="A468" s="412"/>
      <c r="B468" s="413"/>
      <c r="C468" s="417" t="s">
        <v>990</v>
      </c>
      <c r="D468" s="413" t="s">
        <v>1601</v>
      </c>
      <c r="E468" s="414"/>
      <c r="F468" s="420"/>
      <c r="G468" s="416"/>
      <c r="H468" s="417">
        <v>30</v>
      </c>
      <c r="I468" s="413" t="s">
        <v>1626</v>
      </c>
      <c r="J468" s="413" t="s">
        <v>1627</v>
      </c>
      <c r="K468" s="413" t="s">
        <v>994</v>
      </c>
      <c r="L468" s="417" t="s">
        <v>28</v>
      </c>
      <c r="M468" s="418" t="s">
        <v>1602</v>
      </c>
      <c r="N468" s="419" t="e">
        <f>Tabla_S9_ELECTRIC[[#This Row],[PLANIFIC.]]=#REF!</f>
        <v>#REF!</v>
      </c>
      <c r="O468" s="417" t="e">
        <f>VLOOKUP(Tabla_S9_ELECTRIC[[#This Row],[OT]],'[1]&gt;30 DIES'!A:M,10,FALSE)</f>
        <v>#N/A</v>
      </c>
    </row>
    <row r="469" spans="1:15">
      <c r="A469" s="426"/>
      <c r="B469" s="427"/>
      <c r="C469" s="417" t="s">
        <v>990</v>
      </c>
      <c r="D469" s="427" t="s">
        <v>1601</v>
      </c>
      <c r="E469" s="428"/>
      <c r="F469" s="440"/>
      <c r="G469" s="430"/>
      <c r="H469" s="432">
        <v>31</v>
      </c>
      <c r="I469" s="427" t="s">
        <v>1427</v>
      </c>
      <c r="J469" s="427" t="s">
        <v>1428</v>
      </c>
      <c r="K469" s="427" t="s">
        <v>994</v>
      </c>
      <c r="L469" s="432" t="s">
        <v>13</v>
      </c>
      <c r="M469" s="433" t="s">
        <v>1602</v>
      </c>
      <c r="N469" s="431" t="e">
        <f>Tabla_S9_ELECTRIC[[#This Row],[PLANIFIC.]]=#REF!</f>
        <v>#REF!</v>
      </c>
      <c r="O469" s="432" t="e">
        <f>VLOOKUP(Tabla_S9_ELECTRIC[[#This Row],[OT]],'[1]&gt;30 DIES'!A:M,10,FALSE)</f>
        <v>#N/A</v>
      </c>
    </row>
    <row r="470" spans="1:15">
      <c r="A470" s="412"/>
      <c r="B470" s="413"/>
      <c r="C470" s="417" t="s">
        <v>990</v>
      </c>
      <c r="D470" s="413" t="s">
        <v>1601</v>
      </c>
      <c r="E470" s="414"/>
      <c r="F470" s="420"/>
      <c r="G470" s="528"/>
      <c r="H470" s="481">
        <v>32</v>
      </c>
      <c r="I470" s="483" t="s">
        <v>1401</v>
      </c>
      <c r="J470" s="483" t="s">
        <v>1402</v>
      </c>
      <c r="K470" s="413" t="s">
        <v>994</v>
      </c>
      <c r="L470" s="417" t="s">
        <v>13</v>
      </c>
      <c r="M470" s="418" t="s">
        <v>1602</v>
      </c>
      <c r="N470" s="417" t="e">
        <f>Tabla_S9_ELECTRIC[[#This Row],[PLANIFIC.]]=#REF!</f>
        <v>#REF!</v>
      </c>
      <c r="O470" s="417" t="e">
        <f>VLOOKUP(Tabla_S9_ELECTRIC[[#This Row],[OT]],'[1]&gt;30 DIES'!A:M,10,FALSE)</f>
        <v>#N/A</v>
      </c>
    </row>
    <row r="471" spans="1:15">
      <c r="A471" s="412"/>
      <c r="B471" s="413"/>
      <c r="C471" s="417" t="s">
        <v>990</v>
      </c>
      <c r="D471" s="413" t="s">
        <v>1601</v>
      </c>
      <c r="E471" s="414"/>
      <c r="F471" s="420"/>
      <c r="G471" s="528"/>
      <c r="H471" s="481">
        <v>33</v>
      </c>
      <c r="I471" s="483" t="s">
        <v>1403</v>
      </c>
      <c r="J471" s="483" t="s">
        <v>1404</v>
      </c>
      <c r="K471" s="413" t="s">
        <v>994</v>
      </c>
      <c r="L471" s="417" t="s">
        <v>28</v>
      </c>
      <c r="M471" s="418" t="s">
        <v>1602</v>
      </c>
      <c r="N471" s="417" t="e">
        <f>Tabla_S9_ELECTRIC[[#This Row],[PLANIFIC.]]=#REF!</f>
        <v>#REF!</v>
      </c>
      <c r="O471" s="417" t="e">
        <f>VLOOKUP(Tabla_S9_ELECTRIC[[#This Row],[OT]],'[1]&gt;30 DIES'!A:M,10,FALSE)</f>
        <v>#N/A</v>
      </c>
    </row>
    <row r="472" spans="1:15">
      <c r="A472" s="455"/>
      <c r="B472" s="413"/>
      <c r="C472" s="417" t="s">
        <v>1628</v>
      </c>
      <c r="D472" s="483" t="s">
        <v>1629</v>
      </c>
      <c r="E472" s="484">
        <v>44927</v>
      </c>
      <c r="F472" s="463"/>
      <c r="G472" s="416"/>
      <c r="H472" s="417">
        <v>1</v>
      </c>
      <c r="I472" s="413" t="s">
        <v>1630</v>
      </c>
      <c r="J472" s="413" t="s">
        <v>1631</v>
      </c>
      <c r="K472" s="417" t="s">
        <v>994</v>
      </c>
      <c r="L472" s="417" t="s">
        <v>13</v>
      </c>
      <c r="M472" s="418" t="s">
        <v>995</v>
      </c>
      <c r="N472" s="417" t="e">
        <f>Tabla_S9_ELECTRIC[[#This Row],[PLANIFIC.]]=#REF!</f>
        <v>#REF!</v>
      </c>
      <c r="O472" s="417" t="e">
        <f>VLOOKUP(Tabla_S9_ELECTRIC[[#This Row],[OT]],'[1]&gt;30 DIES'!A:M,10,FALSE)</f>
        <v>#N/A</v>
      </c>
    </row>
    <row r="473" spans="1:15">
      <c r="A473" s="455"/>
      <c r="B473" s="413"/>
      <c r="C473" s="417" t="s">
        <v>1628</v>
      </c>
      <c r="D473" s="483" t="s">
        <v>1629</v>
      </c>
      <c r="E473" s="484">
        <v>44927</v>
      </c>
      <c r="F473" s="463"/>
      <c r="G473" s="416"/>
      <c r="H473" s="417">
        <v>2</v>
      </c>
      <c r="I473" s="413" t="s">
        <v>1632</v>
      </c>
      <c r="J473" s="413" t="s">
        <v>1633</v>
      </c>
      <c r="K473" s="417" t="s">
        <v>994</v>
      </c>
      <c r="L473" s="417" t="s">
        <v>13</v>
      </c>
      <c r="M473" s="418" t="s">
        <v>995</v>
      </c>
      <c r="N473" s="417" t="e">
        <f>Tabla_S9_ELECTRIC[[#This Row],[PLANIFIC.]]=#REF!</f>
        <v>#REF!</v>
      </c>
      <c r="O473" s="417" t="e">
        <f>VLOOKUP(Tabla_S9_ELECTRIC[[#This Row],[OT]],'[1]&gt;30 DIES'!A:M,10,FALSE)</f>
        <v>#N/A</v>
      </c>
    </row>
    <row r="474" spans="1:15">
      <c r="A474" s="455"/>
      <c r="B474" s="413"/>
      <c r="C474" s="417" t="s">
        <v>1628</v>
      </c>
      <c r="D474" s="483" t="s">
        <v>1629</v>
      </c>
      <c r="E474" s="484">
        <v>44927</v>
      </c>
      <c r="F474" s="463"/>
      <c r="G474" s="416"/>
      <c r="H474" s="417">
        <v>3</v>
      </c>
      <c r="I474" s="413" t="s">
        <v>1634</v>
      </c>
      <c r="J474" s="413" t="s">
        <v>1635</v>
      </c>
      <c r="K474" s="417" t="s">
        <v>994</v>
      </c>
      <c r="L474" s="417" t="s">
        <v>28</v>
      </c>
      <c r="M474" s="418" t="s">
        <v>995</v>
      </c>
      <c r="N474" s="417" t="e">
        <f>Tabla_S9_ELECTRIC[[#This Row],[PLANIFIC.]]=#REF!</f>
        <v>#REF!</v>
      </c>
      <c r="O474" s="417" t="e">
        <f>VLOOKUP(Tabla_S9_ELECTRIC[[#This Row],[OT]],'[1]&gt;30 DIES'!A:M,10,FALSE)</f>
        <v>#N/A</v>
      </c>
    </row>
    <row r="475" spans="1:15">
      <c r="A475" s="455"/>
      <c r="B475" s="413"/>
      <c r="C475" s="417" t="s">
        <v>1628</v>
      </c>
      <c r="D475" s="483" t="s">
        <v>1629</v>
      </c>
      <c r="E475" s="484">
        <v>44927</v>
      </c>
      <c r="F475" s="463"/>
      <c r="G475" s="416"/>
      <c r="H475" s="417">
        <v>4</v>
      </c>
      <c r="I475" s="413" t="s">
        <v>1636</v>
      </c>
      <c r="J475" s="413" t="s">
        <v>1637</v>
      </c>
      <c r="K475" s="417" t="s">
        <v>994</v>
      </c>
      <c r="L475" s="417" t="s">
        <v>13</v>
      </c>
      <c r="M475" s="418" t="s">
        <v>995</v>
      </c>
      <c r="N475" s="417" t="e">
        <f>Tabla_S9_ELECTRIC[[#This Row],[PLANIFIC.]]=#REF!</f>
        <v>#REF!</v>
      </c>
      <c r="O475" s="417" t="e">
        <f>VLOOKUP(Tabla_S9_ELECTRIC[[#This Row],[OT]],'[1]&gt;30 DIES'!A:M,10,FALSE)</f>
        <v>#N/A</v>
      </c>
    </row>
    <row r="476" spans="1:15">
      <c r="A476" s="455"/>
      <c r="B476" s="413"/>
      <c r="C476" s="417" t="s">
        <v>1628</v>
      </c>
      <c r="D476" s="483" t="s">
        <v>1629</v>
      </c>
      <c r="E476" s="484">
        <v>44927</v>
      </c>
      <c r="F476" s="463"/>
      <c r="G476" s="416"/>
      <c r="H476" s="417">
        <v>5</v>
      </c>
      <c r="I476" s="413" t="s">
        <v>1638</v>
      </c>
      <c r="J476" s="413" t="s">
        <v>1639</v>
      </c>
      <c r="K476" s="417" t="s">
        <v>994</v>
      </c>
      <c r="L476" s="417" t="s">
        <v>28</v>
      </c>
      <c r="M476" s="418" t="s">
        <v>995</v>
      </c>
      <c r="N476" s="417" t="e">
        <f>Tabla_S9_ELECTRIC[[#This Row],[PLANIFIC.]]=#REF!</f>
        <v>#REF!</v>
      </c>
      <c r="O476" s="417" t="e">
        <f>VLOOKUP(Tabla_S9_ELECTRIC[[#This Row],[OT]],'[1]&gt;30 DIES'!A:M,10,FALSE)</f>
        <v>#N/A</v>
      </c>
    </row>
    <row r="477" spans="1:15">
      <c r="A477" s="455"/>
      <c r="B477" s="413"/>
      <c r="C477" s="417" t="s">
        <v>1628</v>
      </c>
      <c r="D477" s="483" t="s">
        <v>1629</v>
      </c>
      <c r="E477" s="484">
        <v>44927</v>
      </c>
      <c r="F477" s="463"/>
      <c r="G477" s="416"/>
      <c r="H477" s="417">
        <v>6</v>
      </c>
      <c r="I477" s="413" t="s">
        <v>1640</v>
      </c>
      <c r="J477" s="413" t="s">
        <v>1641</v>
      </c>
      <c r="K477" s="417" t="s">
        <v>994</v>
      </c>
      <c r="L477" s="417" t="s">
        <v>28</v>
      </c>
      <c r="M477" s="418" t="s">
        <v>995</v>
      </c>
      <c r="N477" s="417" t="e">
        <f>Tabla_S9_ELECTRIC[[#This Row],[PLANIFIC.]]=#REF!</f>
        <v>#REF!</v>
      </c>
      <c r="O477" s="417" t="e">
        <f>VLOOKUP(Tabla_S9_ELECTRIC[[#This Row],[OT]],'[1]&gt;30 DIES'!A:M,10,FALSE)</f>
        <v>#N/A</v>
      </c>
    </row>
    <row r="478" spans="1:15">
      <c r="A478" s="455"/>
      <c r="B478" s="413"/>
      <c r="C478" s="417" t="s">
        <v>1628</v>
      </c>
      <c r="D478" s="483" t="s">
        <v>1629</v>
      </c>
      <c r="E478" s="484">
        <v>44927</v>
      </c>
      <c r="F478" s="463"/>
      <c r="G478" s="416"/>
      <c r="H478" s="417">
        <v>7</v>
      </c>
      <c r="I478" s="413" t="s">
        <v>1642</v>
      </c>
      <c r="J478" s="413" t="s">
        <v>1643</v>
      </c>
      <c r="K478" s="417" t="s">
        <v>994</v>
      </c>
      <c r="L478" s="417" t="s">
        <v>13</v>
      </c>
      <c r="M478" s="418" t="s">
        <v>995</v>
      </c>
      <c r="N478" s="417" t="e">
        <f>Tabla_S9_ELECTRIC[[#This Row],[PLANIFIC.]]=#REF!</f>
        <v>#REF!</v>
      </c>
      <c r="O478" s="417" t="e">
        <f>VLOOKUP(Tabla_S9_ELECTRIC[[#This Row],[OT]],'[1]&gt;30 DIES'!A:M,10,FALSE)</f>
        <v>#N/A</v>
      </c>
    </row>
    <row r="479" spans="1:15">
      <c r="A479" s="455"/>
      <c r="B479" s="413"/>
      <c r="C479" s="417" t="s">
        <v>1628</v>
      </c>
      <c r="D479" s="483" t="s">
        <v>1629</v>
      </c>
      <c r="E479" s="484">
        <v>44927</v>
      </c>
      <c r="F479" s="463"/>
      <c r="G479" s="416"/>
      <c r="H479" s="417">
        <v>8</v>
      </c>
      <c r="I479" s="413" t="s">
        <v>1644</v>
      </c>
      <c r="J479" s="413" t="s">
        <v>1645</v>
      </c>
      <c r="K479" s="417" t="s">
        <v>994</v>
      </c>
      <c r="L479" s="417" t="s">
        <v>265</v>
      </c>
      <c r="M479" s="418" t="s">
        <v>995</v>
      </c>
      <c r="N479" s="417" t="e">
        <f>Tabla_S9_ELECTRIC[[#This Row],[PLANIFIC.]]=#REF!</f>
        <v>#REF!</v>
      </c>
      <c r="O479" s="417" t="e">
        <f>VLOOKUP(Tabla_S9_ELECTRIC[[#This Row],[OT]],'[1]&gt;30 DIES'!A:M,10,FALSE)</f>
        <v>#N/A</v>
      </c>
    </row>
    <row r="480" spans="1:15">
      <c r="A480" s="455"/>
      <c r="B480" s="413"/>
      <c r="C480" s="417" t="s">
        <v>1628</v>
      </c>
      <c r="D480" s="483" t="s">
        <v>1629</v>
      </c>
      <c r="E480" s="484">
        <v>44927</v>
      </c>
      <c r="F480" s="463"/>
      <c r="G480" s="416"/>
      <c r="H480" s="417">
        <v>9</v>
      </c>
      <c r="I480" s="413" t="s">
        <v>1646</v>
      </c>
      <c r="J480" s="413" t="s">
        <v>1647</v>
      </c>
      <c r="K480" s="417" t="s">
        <v>994</v>
      </c>
      <c r="L480" s="417" t="s">
        <v>46</v>
      </c>
      <c r="M480" s="418" t="s">
        <v>995</v>
      </c>
      <c r="N480" s="417" t="e">
        <f>Tabla_S9_ELECTRIC[[#This Row],[PLANIFIC.]]=#REF!</f>
        <v>#REF!</v>
      </c>
      <c r="O480" s="417" t="e">
        <f>VLOOKUP(Tabla_S9_ELECTRIC[[#This Row],[OT]],'[1]&gt;30 DIES'!A:M,10,FALSE)</f>
        <v>#N/A</v>
      </c>
    </row>
    <row r="481" spans="1:15">
      <c r="A481" s="455"/>
      <c r="B481" s="413"/>
      <c r="C481" s="417" t="s">
        <v>1628</v>
      </c>
      <c r="D481" s="483" t="s">
        <v>1629</v>
      </c>
      <c r="E481" s="484">
        <v>44927</v>
      </c>
      <c r="F481" s="463"/>
      <c r="G481" s="416"/>
      <c r="H481" s="417">
        <v>10</v>
      </c>
      <c r="I481" s="413" t="s">
        <v>1648</v>
      </c>
      <c r="J481" s="413" t="s">
        <v>1649</v>
      </c>
      <c r="K481" s="417" t="s">
        <v>994</v>
      </c>
      <c r="L481" s="417" t="s">
        <v>383</v>
      </c>
      <c r="M481" s="418" t="s">
        <v>995</v>
      </c>
      <c r="N481" s="417" t="e">
        <f>Tabla_S9_ELECTRIC[[#This Row],[PLANIFIC.]]=#REF!</f>
        <v>#REF!</v>
      </c>
      <c r="O481" s="417" t="e">
        <f>VLOOKUP(Tabla_S9_ELECTRIC[[#This Row],[OT]],'[1]&gt;30 DIES'!A:M,10,FALSE)</f>
        <v>#N/A</v>
      </c>
    </row>
    <row r="482" spans="1:15">
      <c r="A482" s="455"/>
      <c r="B482" s="413"/>
      <c r="C482" s="417" t="s">
        <v>1628</v>
      </c>
      <c r="D482" s="483" t="s">
        <v>1629</v>
      </c>
      <c r="E482" s="484">
        <v>44927</v>
      </c>
      <c r="F482" s="463"/>
      <c r="G482" s="416"/>
      <c r="H482" s="417">
        <v>11</v>
      </c>
      <c r="I482" s="413" t="s">
        <v>1650</v>
      </c>
      <c r="J482" s="413" t="s">
        <v>1651</v>
      </c>
      <c r="K482" s="417" t="s">
        <v>994</v>
      </c>
      <c r="L482" s="417" t="s">
        <v>13</v>
      </c>
      <c r="M482" s="418" t="s">
        <v>995</v>
      </c>
      <c r="N482" s="417" t="e">
        <f>Tabla_S9_ELECTRIC[[#This Row],[PLANIFIC.]]=#REF!</f>
        <v>#REF!</v>
      </c>
      <c r="O482" s="417" t="e">
        <f>VLOOKUP(Tabla_S9_ELECTRIC[[#This Row],[OT]],'[1]&gt;30 DIES'!A:M,10,FALSE)</f>
        <v>#N/A</v>
      </c>
    </row>
    <row r="483" spans="1:15">
      <c r="A483" s="455"/>
      <c r="B483" s="413"/>
      <c r="C483" s="417" t="s">
        <v>1628</v>
      </c>
      <c r="D483" s="483" t="s">
        <v>1629</v>
      </c>
      <c r="E483" s="484">
        <v>44927</v>
      </c>
      <c r="F483" s="463"/>
      <c r="G483" s="416"/>
      <c r="H483" s="417">
        <v>12</v>
      </c>
      <c r="I483" s="413" t="s">
        <v>1652</v>
      </c>
      <c r="J483" s="413" t="s">
        <v>1653</v>
      </c>
      <c r="K483" s="417" t="s">
        <v>994</v>
      </c>
      <c r="L483" s="417" t="s">
        <v>28</v>
      </c>
      <c r="M483" s="418" t="s">
        <v>995</v>
      </c>
      <c r="N483" s="417" t="e">
        <f>Tabla_S9_ELECTRIC[[#This Row],[PLANIFIC.]]=#REF!</f>
        <v>#REF!</v>
      </c>
      <c r="O483" s="417" t="e">
        <f>VLOOKUP(Tabla_S9_ELECTRIC[[#This Row],[OT]],'[1]&gt;30 DIES'!A:M,10,FALSE)</f>
        <v>#N/A</v>
      </c>
    </row>
    <row r="484" spans="1:15">
      <c r="A484" s="455"/>
      <c r="B484" s="413"/>
      <c r="C484" s="417" t="s">
        <v>1628</v>
      </c>
      <c r="D484" s="483" t="s">
        <v>1629</v>
      </c>
      <c r="E484" s="484">
        <v>44927</v>
      </c>
      <c r="F484" s="463"/>
      <c r="G484" s="416"/>
      <c r="H484" s="417">
        <v>13</v>
      </c>
      <c r="I484" s="413" t="s">
        <v>1654</v>
      </c>
      <c r="J484" s="413" t="s">
        <v>1655</v>
      </c>
      <c r="K484" s="417" t="s">
        <v>994</v>
      </c>
      <c r="L484" s="417" t="s">
        <v>28</v>
      </c>
      <c r="M484" s="418" t="s">
        <v>995</v>
      </c>
      <c r="N484" s="417" t="e">
        <f>Tabla_S9_ELECTRIC[[#This Row],[PLANIFIC.]]=#REF!</f>
        <v>#REF!</v>
      </c>
      <c r="O484" s="417" t="e">
        <f>VLOOKUP(Tabla_S9_ELECTRIC[[#This Row],[OT]],'[1]&gt;30 DIES'!A:M,10,FALSE)</f>
        <v>#N/A</v>
      </c>
    </row>
    <row r="485" spans="1:15">
      <c r="A485" s="455"/>
      <c r="B485" s="413"/>
      <c r="C485" s="417" t="s">
        <v>1628</v>
      </c>
      <c r="D485" s="483" t="s">
        <v>1629</v>
      </c>
      <c r="E485" s="484">
        <v>44927</v>
      </c>
      <c r="F485" s="463"/>
      <c r="G485" s="416"/>
      <c r="H485" s="417">
        <v>14</v>
      </c>
      <c r="I485" s="413" t="s">
        <v>1656</v>
      </c>
      <c r="J485" s="413" t="s">
        <v>1657</v>
      </c>
      <c r="K485" s="417" t="s">
        <v>994</v>
      </c>
      <c r="L485" s="417" t="s">
        <v>13</v>
      </c>
      <c r="M485" s="418" t="s">
        <v>995</v>
      </c>
      <c r="N485" s="417" t="e">
        <f>Tabla_S9_ELECTRIC[[#This Row],[PLANIFIC.]]=#REF!</f>
        <v>#REF!</v>
      </c>
      <c r="O485" s="417" t="e">
        <f>VLOOKUP(Tabla_S9_ELECTRIC[[#This Row],[OT]],'[1]&gt;30 DIES'!A:M,10,FALSE)</f>
        <v>#N/A</v>
      </c>
    </row>
    <row r="486" spans="1:15">
      <c r="A486" s="455"/>
      <c r="B486" s="413"/>
      <c r="C486" s="417" t="s">
        <v>1628</v>
      </c>
      <c r="D486" s="483" t="s">
        <v>1629</v>
      </c>
      <c r="E486" s="484">
        <v>44927</v>
      </c>
      <c r="F486" s="463"/>
      <c r="G486" s="416"/>
      <c r="H486" s="417">
        <v>15</v>
      </c>
      <c r="I486" s="413" t="s">
        <v>1658</v>
      </c>
      <c r="J486" s="413" t="s">
        <v>1659</v>
      </c>
      <c r="K486" s="417" t="s">
        <v>994</v>
      </c>
      <c r="L486" s="417" t="s">
        <v>28</v>
      </c>
      <c r="M486" s="418" t="s">
        <v>995</v>
      </c>
      <c r="N486" s="417" t="e">
        <f>Tabla_S9_ELECTRIC[[#This Row],[PLANIFIC.]]=#REF!</f>
        <v>#REF!</v>
      </c>
      <c r="O486" s="417" t="e">
        <f>VLOOKUP(Tabla_S9_ELECTRIC[[#This Row],[OT]],'[1]&gt;30 DIES'!A:M,10,FALSE)</f>
        <v>#N/A</v>
      </c>
    </row>
    <row r="487" spans="1:15">
      <c r="A487" s="455"/>
      <c r="B487" s="413"/>
      <c r="C487" s="417" t="s">
        <v>1628</v>
      </c>
      <c r="D487" s="483" t="s">
        <v>1629</v>
      </c>
      <c r="E487" s="484">
        <v>44927</v>
      </c>
      <c r="F487" s="463"/>
      <c r="G487" s="528"/>
      <c r="H487" s="481">
        <v>16</v>
      </c>
      <c r="I487" s="483" t="s">
        <v>1660</v>
      </c>
      <c r="J487" s="529" t="s">
        <v>1661</v>
      </c>
      <c r="K487" s="417" t="s">
        <v>994</v>
      </c>
      <c r="L487" s="417" t="s">
        <v>46</v>
      </c>
      <c r="M487" s="418" t="s">
        <v>995</v>
      </c>
      <c r="N487" s="417" t="e">
        <f>Tabla_S9_ELECTRIC[[#This Row],[PLANIFIC.]]=#REF!</f>
        <v>#REF!</v>
      </c>
      <c r="O487" s="417" t="e">
        <f>VLOOKUP(Tabla_S9_ELECTRIC[[#This Row],[OT]],'[1]&gt;30 DIES'!A:M,10,FALSE)</f>
        <v>#N/A</v>
      </c>
    </row>
    <row r="488" spans="1:15">
      <c r="A488" s="455"/>
      <c r="B488" s="413"/>
      <c r="C488" s="417" t="s">
        <v>1628</v>
      </c>
      <c r="D488" s="483" t="s">
        <v>1662</v>
      </c>
      <c r="E488" s="484">
        <v>44927</v>
      </c>
      <c r="F488" s="463"/>
      <c r="G488" s="416"/>
      <c r="H488" s="417">
        <v>1</v>
      </c>
      <c r="I488" s="413" t="s">
        <v>1663</v>
      </c>
      <c r="J488" s="413" t="s">
        <v>1664</v>
      </c>
      <c r="K488" s="417" t="s">
        <v>994</v>
      </c>
      <c r="L488" s="417" t="s">
        <v>265</v>
      </c>
      <c r="M488" s="418" t="s">
        <v>995</v>
      </c>
      <c r="N488" s="417" t="e">
        <f>Tabla_S9_ELECTRIC[[#This Row],[PLANIFIC.]]=#REF!</f>
        <v>#REF!</v>
      </c>
      <c r="O488" s="417" t="e">
        <f>VLOOKUP(Tabla_S9_ELECTRIC[[#This Row],[OT]],'[1]&gt;30 DIES'!A:M,10,FALSE)</f>
        <v>#N/A</v>
      </c>
    </row>
    <row r="489" spans="1:15">
      <c r="A489" s="455"/>
      <c r="B489" s="413"/>
      <c r="C489" s="417" t="s">
        <v>1628</v>
      </c>
      <c r="D489" s="483" t="s">
        <v>1662</v>
      </c>
      <c r="E489" s="484">
        <v>44927</v>
      </c>
      <c r="F489" s="463"/>
      <c r="G489" s="416"/>
      <c r="H489" s="417">
        <v>2</v>
      </c>
      <c r="I489" s="413" t="s">
        <v>1665</v>
      </c>
      <c r="J489" s="413" t="s">
        <v>1666</v>
      </c>
      <c r="K489" s="417" t="s">
        <v>994</v>
      </c>
      <c r="L489" s="417" t="s">
        <v>265</v>
      </c>
      <c r="M489" s="418" t="s">
        <v>995</v>
      </c>
      <c r="N489" s="417" t="e">
        <f>Tabla_S9_ELECTRIC[[#This Row],[PLANIFIC.]]=#REF!</f>
        <v>#REF!</v>
      </c>
      <c r="O489" s="417" t="e">
        <f>VLOOKUP(Tabla_S9_ELECTRIC[[#This Row],[OT]],'[1]&gt;30 DIES'!A:M,10,FALSE)</f>
        <v>#N/A</v>
      </c>
    </row>
    <row r="490" spans="1:15">
      <c r="A490" s="455"/>
      <c r="B490" s="413"/>
      <c r="C490" s="417" t="s">
        <v>1628</v>
      </c>
      <c r="D490" s="483" t="s">
        <v>1662</v>
      </c>
      <c r="E490" s="484">
        <v>44927</v>
      </c>
      <c r="F490" s="463"/>
      <c r="G490" s="416"/>
      <c r="H490" s="417">
        <v>3</v>
      </c>
      <c r="I490" s="413" t="s">
        <v>1667</v>
      </c>
      <c r="J490" s="413" t="s">
        <v>1668</v>
      </c>
      <c r="K490" s="417" t="s">
        <v>994</v>
      </c>
      <c r="L490" s="417" t="s">
        <v>265</v>
      </c>
      <c r="M490" s="418" t="s">
        <v>995</v>
      </c>
      <c r="N490" s="417" t="e">
        <f>Tabla_S9_ELECTRIC[[#This Row],[PLANIFIC.]]=#REF!</f>
        <v>#REF!</v>
      </c>
      <c r="O490" s="417" t="e">
        <f>VLOOKUP(Tabla_S9_ELECTRIC[[#This Row],[OT]],'[1]&gt;30 DIES'!A:M,10,FALSE)</f>
        <v>#N/A</v>
      </c>
    </row>
    <row r="491" spans="1:15">
      <c r="A491" s="455"/>
      <c r="B491" s="413"/>
      <c r="C491" s="417" t="s">
        <v>1628</v>
      </c>
      <c r="D491" s="483" t="s">
        <v>1662</v>
      </c>
      <c r="E491" s="484">
        <v>44927</v>
      </c>
      <c r="F491" s="463"/>
      <c r="G491" s="416"/>
      <c r="H491" s="417">
        <v>4</v>
      </c>
      <c r="I491" s="413" t="s">
        <v>1669</v>
      </c>
      <c r="J491" s="413" t="s">
        <v>1670</v>
      </c>
      <c r="K491" s="417" t="s">
        <v>994</v>
      </c>
      <c r="L491" s="417" t="s">
        <v>265</v>
      </c>
      <c r="M491" s="418" t="s">
        <v>995</v>
      </c>
      <c r="N491" s="417" t="e">
        <f>Tabla_S9_ELECTRIC[[#This Row],[PLANIFIC.]]=#REF!</f>
        <v>#REF!</v>
      </c>
      <c r="O491" s="417" t="e">
        <f>VLOOKUP(Tabla_S9_ELECTRIC[[#This Row],[OT]],'[1]&gt;30 DIES'!A:M,10,FALSE)</f>
        <v>#N/A</v>
      </c>
    </row>
    <row r="492" spans="1:15">
      <c r="A492" s="455"/>
      <c r="B492" s="413"/>
      <c r="C492" s="417" t="s">
        <v>1628</v>
      </c>
      <c r="D492" s="483" t="s">
        <v>1662</v>
      </c>
      <c r="E492" s="484">
        <v>44927</v>
      </c>
      <c r="F492" s="463"/>
      <c r="G492" s="416"/>
      <c r="H492" s="417">
        <v>5</v>
      </c>
      <c r="I492" s="413" t="s">
        <v>1671</v>
      </c>
      <c r="J492" s="413" t="s">
        <v>1672</v>
      </c>
      <c r="K492" s="417" t="s">
        <v>994</v>
      </c>
      <c r="L492" s="417" t="s">
        <v>265</v>
      </c>
      <c r="M492" s="418" t="s">
        <v>995</v>
      </c>
      <c r="N492" s="417" t="e">
        <f>Tabla_S9_ELECTRIC[[#This Row],[PLANIFIC.]]=#REF!</f>
        <v>#REF!</v>
      </c>
      <c r="O492" s="417" t="e">
        <f>VLOOKUP(Tabla_S9_ELECTRIC[[#This Row],[OT]],'[1]&gt;30 DIES'!A:M,10,FALSE)</f>
        <v>#N/A</v>
      </c>
    </row>
    <row r="493" spans="1:15">
      <c r="A493" s="455"/>
      <c r="B493" s="413"/>
      <c r="C493" s="417" t="s">
        <v>1628</v>
      </c>
      <c r="D493" s="483" t="s">
        <v>1662</v>
      </c>
      <c r="E493" s="484">
        <v>44927</v>
      </c>
      <c r="F493" s="463"/>
      <c r="G493" s="416"/>
      <c r="H493" s="417">
        <v>6</v>
      </c>
      <c r="I493" s="413" t="s">
        <v>1673</v>
      </c>
      <c r="J493" s="413" t="s">
        <v>1674</v>
      </c>
      <c r="K493" s="417" t="s">
        <v>994</v>
      </c>
      <c r="L493" s="417" t="s">
        <v>265</v>
      </c>
      <c r="M493" s="418" t="s">
        <v>995</v>
      </c>
      <c r="N493" s="417" t="e">
        <f>Tabla_S9_ELECTRIC[[#This Row],[PLANIFIC.]]=#REF!</f>
        <v>#REF!</v>
      </c>
      <c r="O493" s="417" t="e">
        <f>VLOOKUP(Tabla_S9_ELECTRIC[[#This Row],[OT]],'[1]&gt;30 DIES'!A:M,10,FALSE)</f>
        <v>#N/A</v>
      </c>
    </row>
    <row r="494" spans="1:15">
      <c r="A494" s="455"/>
      <c r="B494" s="413"/>
      <c r="C494" s="417" t="s">
        <v>1628</v>
      </c>
      <c r="D494" s="483" t="s">
        <v>1662</v>
      </c>
      <c r="E494" s="484">
        <v>44927</v>
      </c>
      <c r="F494" s="463"/>
      <c r="G494" s="416"/>
      <c r="H494" s="417">
        <v>7</v>
      </c>
      <c r="I494" s="413" t="s">
        <v>1675</v>
      </c>
      <c r="J494" s="413" t="s">
        <v>1676</v>
      </c>
      <c r="K494" s="417" t="s">
        <v>994</v>
      </c>
      <c r="L494" s="417" t="s">
        <v>265</v>
      </c>
      <c r="M494" s="418" t="s">
        <v>995</v>
      </c>
      <c r="N494" s="417" t="e">
        <f>Tabla_S9_ELECTRIC[[#This Row],[PLANIFIC.]]=#REF!</f>
        <v>#REF!</v>
      </c>
      <c r="O494" s="417" t="e">
        <f>VLOOKUP(Tabla_S9_ELECTRIC[[#This Row],[OT]],'[1]&gt;30 DIES'!A:M,10,FALSE)</f>
        <v>#N/A</v>
      </c>
    </row>
    <row r="495" spans="1:15">
      <c r="A495" s="455"/>
      <c r="B495" s="413"/>
      <c r="C495" s="417" t="s">
        <v>1628</v>
      </c>
      <c r="D495" s="483" t="s">
        <v>1662</v>
      </c>
      <c r="E495" s="484">
        <v>44927</v>
      </c>
      <c r="F495" s="463"/>
      <c r="G495" s="416"/>
      <c r="H495" s="417">
        <v>8</v>
      </c>
      <c r="I495" s="413" t="s">
        <v>1677</v>
      </c>
      <c r="J495" s="413" t="s">
        <v>1678</v>
      </c>
      <c r="K495" s="417" t="s">
        <v>994</v>
      </c>
      <c r="L495" s="417" t="s">
        <v>265</v>
      </c>
      <c r="M495" s="418" t="s">
        <v>995</v>
      </c>
      <c r="N495" s="417" t="e">
        <f>Tabla_S9_ELECTRIC[[#This Row],[PLANIFIC.]]=#REF!</f>
        <v>#REF!</v>
      </c>
      <c r="O495" s="417" t="e">
        <f>VLOOKUP(Tabla_S9_ELECTRIC[[#This Row],[OT]],'[1]&gt;30 DIES'!A:M,10,FALSE)</f>
        <v>#N/A</v>
      </c>
    </row>
    <row r="496" spans="1:15">
      <c r="A496" s="455"/>
      <c r="B496" s="413"/>
      <c r="C496" s="417" t="s">
        <v>1628</v>
      </c>
      <c r="D496" s="483" t="s">
        <v>1662</v>
      </c>
      <c r="E496" s="484">
        <v>45317</v>
      </c>
      <c r="F496" s="463"/>
      <c r="G496" s="416"/>
      <c r="H496" s="417">
        <v>9</v>
      </c>
      <c r="I496" s="413" t="s">
        <v>1679</v>
      </c>
      <c r="J496" s="413" t="s">
        <v>1680</v>
      </c>
      <c r="K496" s="417" t="s">
        <v>994</v>
      </c>
      <c r="L496" s="417" t="s">
        <v>265</v>
      </c>
      <c r="M496" s="418" t="s">
        <v>995</v>
      </c>
      <c r="N496" s="417" t="e">
        <f>Tabla_S9_ELECTRIC[[#This Row],[PLANIFIC.]]=#REF!</f>
        <v>#REF!</v>
      </c>
      <c r="O496" s="417" t="e">
        <f>VLOOKUP(Tabla_S9_ELECTRIC[[#This Row],[OT]],'[1]&gt;30 DIES'!A:M,10,FALSE)</f>
        <v>#N/A</v>
      </c>
    </row>
    <row r="497" spans="1:15">
      <c r="A497" s="455"/>
      <c r="B497" s="413"/>
      <c r="C497" s="417" t="s">
        <v>1628</v>
      </c>
      <c r="D497" s="483" t="s">
        <v>1681</v>
      </c>
      <c r="E497" s="484">
        <v>44941</v>
      </c>
      <c r="F497" s="463"/>
      <c r="G497" s="416"/>
      <c r="H497" s="417">
        <v>1</v>
      </c>
      <c r="I497" s="413" t="s">
        <v>1682</v>
      </c>
      <c r="J497" s="413" t="s">
        <v>1683</v>
      </c>
      <c r="K497" s="417" t="s">
        <v>994</v>
      </c>
      <c r="L497" s="417" t="s">
        <v>46</v>
      </c>
      <c r="M497" s="418" t="s">
        <v>1067</v>
      </c>
      <c r="N497" s="417" t="e">
        <f>Tabla_S9_ELECTRIC[[#This Row],[PLANIFIC.]]=#REF!</f>
        <v>#REF!</v>
      </c>
      <c r="O497" s="417" t="e">
        <f>VLOOKUP(Tabla_S9_ELECTRIC[[#This Row],[OT]],'[1]&gt;30 DIES'!A:M,10,FALSE)</f>
        <v>#N/A</v>
      </c>
    </row>
    <row r="498" spans="1:15">
      <c r="A498" s="455"/>
      <c r="B498" s="413"/>
      <c r="C498" s="417" t="s">
        <v>1628</v>
      </c>
      <c r="D498" s="483" t="s">
        <v>1681</v>
      </c>
      <c r="E498" s="484">
        <v>44941</v>
      </c>
      <c r="F498" s="463"/>
      <c r="G498" s="416"/>
      <c r="H498" s="417">
        <v>2</v>
      </c>
      <c r="I498" s="413" t="s">
        <v>1684</v>
      </c>
      <c r="J498" s="413" t="s">
        <v>1685</v>
      </c>
      <c r="K498" s="417" t="s">
        <v>994</v>
      </c>
      <c r="L498" s="417" t="s">
        <v>13</v>
      </c>
      <c r="M498" s="418" t="s">
        <v>1067</v>
      </c>
      <c r="N498" s="417" t="e">
        <f>Tabla_S9_ELECTRIC[[#This Row],[PLANIFIC.]]=#REF!</f>
        <v>#REF!</v>
      </c>
      <c r="O498" s="417" t="e">
        <f>VLOOKUP(Tabla_S9_ELECTRIC[[#This Row],[OT]],'[1]&gt;30 DIES'!A:M,10,FALSE)</f>
        <v>#N/A</v>
      </c>
    </row>
    <row r="499" spans="1:15">
      <c r="A499" s="455"/>
      <c r="B499" s="413"/>
      <c r="C499" s="417" t="s">
        <v>1628</v>
      </c>
      <c r="D499" s="483" t="s">
        <v>1681</v>
      </c>
      <c r="E499" s="484">
        <v>44941</v>
      </c>
      <c r="F499" s="463"/>
      <c r="G499" s="416"/>
      <c r="H499" s="417">
        <v>3</v>
      </c>
      <c r="I499" s="413" t="s">
        <v>1686</v>
      </c>
      <c r="J499" s="413" t="s">
        <v>1687</v>
      </c>
      <c r="K499" s="417" t="s">
        <v>994</v>
      </c>
      <c r="L499" s="417" t="s">
        <v>28</v>
      </c>
      <c r="M499" s="418" t="s">
        <v>1067</v>
      </c>
      <c r="N499" s="417" t="e">
        <f>Tabla_S9_ELECTRIC[[#This Row],[PLANIFIC.]]=#REF!</f>
        <v>#REF!</v>
      </c>
      <c r="O499" s="417" t="e">
        <f>VLOOKUP(Tabla_S9_ELECTRIC[[#This Row],[OT]],'[1]&gt;30 DIES'!A:M,10,FALSE)</f>
        <v>#N/A</v>
      </c>
    </row>
    <row r="500" spans="1:15">
      <c r="A500" s="455"/>
      <c r="B500" s="413"/>
      <c r="C500" s="417" t="s">
        <v>1628</v>
      </c>
      <c r="D500" s="483" t="s">
        <v>1681</v>
      </c>
      <c r="E500" s="484">
        <v>44941</v>
      </c>
      <c r="F500" s="463"/>
      <c r="G500" s="416"/>
      <c r="H500" s="417">
        <v>4</v>
      </c>
      <c r="I500" s="413" t="s">
        <v>1688</v>
      </c>
      <c r="J500" s="413" t="s">
        <v>1689</v>
      </c>
      <c r="K500" s="417" t="s">
        <v>994</v>
      </c>
      <c r="L500" s="417" t="s">
        <v>46</v>
      </c>
      <c r="M500" s="418" t="s">
        <v>1067</v>
      </c>
      <c r="N500" s="417" t="e">
        <f>Tabla_S9_ELECTRIC[[#This Row],[PLANIFIC.]]=#REF!</f>
        <v>#REF!</v>
      </c>
      <c r="O500" s="417" t="e">
        <f>VLOOKUP(Tabla_S9_ELECTRIC[[#This Row],[OT]],'[1]&gt;30 DIES'!A:M,10,FALSE)</f>
        <v>#N/A</v>
      </c>
    </row>
    <row r="501" spans="1:15">
      <c r="A501" s="455"/>
      <c r="B501" s="413"/>
      <c r="C501" s="417" t="s">
        <v>1628</v>
      </c>
      <c r="D501" s="483" t="s">
        <v>1681</v>
      </c>
      <c r="E501" s="484">
        <v>44941</v>
      </c>
      <c r="F501" s="463"/>
      <c r="G501" s="416"/>
      <c r="H501" s="417">
        <v>5</v>
      </c>
      <c r="I501" s="413" t="s">
        <v>1690</v>
      </c>
      <c r="J501" s="413" t="s">
        <v>1691</v>
      </c>
      <c r="K501" s="417" t="s">
        <v>994</v>
      </c>
      <c r="L501" s="417" t="s">
        <v>28</v>
      </c>
      <c r="M501" s="418" t="s">
        <v>1067</v>
      </c>
      <c r="N501" s="417" t="e">
        <f>Tabla_S9_ELECTRIC[[#This Row],[PLANIFIC.]]=#REF!</f>
        <v>#REF!</v>
      </c>
      <c r="O501" s="417" t="e">
        <f>VLOOKUP(Tabla_S9_ELECTRIC[[#This Row],[OT]],'[1]&gt;30 DIES'!A:M,10,FALSE)</f>
        <v>#N/A</v>
      </c>
    </row>
    <row r="502" spans="1:15">
      <c r="A502" s="455"/>
      <c r="B502" s="413"/>
      <c r="C502" s="417" t="s">
        <v>1628</v>
      </c>
      <c r="D502" s="483" t="s">
        <v>1681</v>
      </c>
      <c r="E502" s="484">
        <v>44941</v>
      </c>
      <c r="F502" s="463"/>
      <c r="G502" s="416"/>
      <c r="H502" s="417">
        <v>6</v>
      </c>
      <c r="I502" s="413" t="s">
        <v>1692</v>
      </c>
      <c r="J502" s="413" t="s">
        <v>1693</v>
      </c>
      <c r="K502" s="417" t="s">
        <v>994</v>
      </c>
      <c r="L502" s="417" t="s">
        <v>383</v>
      </c>
      <c r="M502" s="418" t="s">
        <v>1067</v>
      </c>
      <c r="N502" s="417" t="e">
        <f>Tabla_S9_ELECTRIC[[#This Row],[PLANIFIC.]]=#REF!</f>
        <v>#REF!</v>
      </c>
      <c r="O502" s="417" t="e">
        <f>VLOOKUP(Tabla_S9_ELECTRIC[[#This Row],[OT]],'[1]&gt;30 DIES'!A:M,10,FALSE)</f>
        <v>#N/A</v>
      </c>
    </row>
    <row r="503" spans="1:15">
      <c r="A503" s="455"/>
      <c r="B503" s="413"/>
      <c r="C503" s="417" t="s">
        <v>1628</v>
      </c>
      <c r="D503" s="483" t="s">
        <v>1681</v>
      </c>
      <c r="E503" s="484">
        <v>44941</v>
      </c>
      <c r="F503" s="463"/>
      <c r="G503" s="416"/>
      <c r="H503" s="417">
        <v>7</v>
      </c>
      <c r="I503" s="413" t="s">
        <v>1694</v>
      </c>
      <c r="J503" s="413" t="s">
        <v>1695</v>
      </c>
      <c r="K503" s="417" t="s">
        <v>994</v>
      </c>
      <c r="L503" s="417" t="s">
        <v>13</v>
      </c>
      <c r="M503" s="418" t="s">
        <v>1067</v>
      </c>
      <c r="N503" s="417" t="e">
        <f>Tabla_S9_ELECTRIC[[#This Row],[PLANIFIC.]]=#REF!</f>
        <v>#REF!</v>
      </c>
      <c r="O503" s="417" t="e">
        <f>VLOOKUP(Tabla_S9_ELECTRIC[[#This Row],[OT]],'[1]&gt;30 DIES'!A:M,10,FALSE)</f>
        <v>#N/A</v>
      </c>
    </row>
    <row r="504" spans="1:15">
      <c r="A504" s="455"/>
      <c r="B504" s="413"/>
      <c r="C504" s="417" t="s">
        <v>1628</v>
      </c>
      <c r="D504" s="483" t="s">
        <v>1696</v>
      </c>
      <c r="E504" s="484">
        <v>44959</v>
      </c>
      <c r="F504" s="463"/>
      <c r="G504" s="416"/>
      <c r="H504" s="417">
        <v>1</v>
      </c>
      <c r="I504" s="413" t="s">
        <v>1697</v>
      </c>
      <c r="J504" s="413" t="s">
        <v>1698</v>
      </c>
      <c r="K504" s="417" t="s">
        <v>994</v>
      </c>
      <c r="L504" s="417" t="s">
        <v>28</v>
      </c>
      <c r="M504" s="418" t="s">
        <v>1157</v>
      </c>
      <c r="N504" s="417" t="e">
        <f>Tabla_S9_ELECTRIC[[#This Row],[PLANIFIC.]]=#REF!</f>
        <v>#REF!</v>
      </c>
      <c r="O504" s="417" t="e">
        <f>VLOOKUP(Tabla_S9_ELECTRIC[[#This Row],[OT]],'[1]&gt;30 DIES'!A:M,10,FALSE)</f>
        <v>#N/A</v>
      </c>
    </row>
    <row r="505" spans="1:15">
      <c r="A505" s="455"/>
      <c r="B505" s="413"/>
      <c r="C505" s="417" t="s">
        <v>1628</v>
      </c>
      <c r="D505" s="483" t="s">
        <v>1696</v>
      </c>
      <c r="E505" s="484">
        <v>44959</v>
      </c>
      <c r="F505" s="463"/>
      <c r="G505" s="416"/>
      <c r="H505" s="417">
        <v>2</v>
      </c>
      <c r="I505" s="413" t="s">
        <v>1699</v>
      </c>
      <c r="J505" s="413" t="s">
        <v>1700</v>
      </c>
      <c r="K505" s="417" t="s">
        <v>994</v>
      </c>
      <c r="L505" s="417" t="s">
        <v>28</v>
      </c>
      <c r="M505" s="418" t="s">
        <v>1157</v>
      </c>
      <c r="N505" s="417" t="e">
        <f>Tabla_S9_ELECTRIC[[#This Row],[PLANIFIC.]]=#REF!</f>
        <v>#REF!</v>
      </c>
      <c r="O505" s="417" t="e">
        <f>VLOOKUP(Tabla_S9_ELECTRIC[[#This Row],[OT]],'[1]&gt;30 DIES'!A:M,10,FALSE)</f>
        <v>#N/A</v>
      </c>
    </row>
    <row r="506" spans="1:15">
      <c r="A506" s="455"/>
      <c r="B506" s="413"/>
      <c r="C506" s="417" t="s">
        <v>1628</v>
      </c>
      <c r="D506" s="483" t="s">
        <v>1696</v>
      </c>
      <c r="E506" s="484">
        <v>44959</v>
      </c>
      <c r="F506" s="463"/>
      <c r="G506" s="416"/>
      <c r="H506" s="417">
        <v>3</v>
      </c>
      <c r="I506" s="413" t="s">
        <v>1701</v>
      </c>
      <c r="J506" s="413" t="s">
        <v>1702</v>
      </c>
      <c r="K506" s="417" t="s">
        <v>994</v>
      </c>
      <c r="L506" s="417" t="s">
        <v>13</v>
      </c>
      <c r="M506" s="418" t="s">
        <v>1157</v>
      </c>
      <c r="N506" s="417" t="e">
        <f>Tabla_S9_ELECTRIC[[#This Row],[PLANIFIC.]]=#REF!</f>
        <v>#REF!</v>
      </c>
      <c r="O506" s="417" t="e">
        <f>VLOOKUP(Tabla_S9_ELECTRIC[[#This Row],[OT]],'[1]&gt;30 DIES'!A:M,10,FALSE)</f>
        <v>#N/A</v>
      </c>
    </row>
    <row r="507" spans="1:15">
      <c r="A507" s="455"/>
      <c r="B507" s="413"/>
      <c r="C507" s="417" t="s">
        <v>1628</v>
      </c>
      <c r="D507" s="483" t="s">
        <v>1696</v>
      </c>
      <c r="E507" s="484">
        <v>44959</v>
      </c>
      <c r="F507" s="463"/>
      <c r="G507" s="416"/>
      <c r="H507" s="417">
        <v>4</v>
      </c>
      <c r="I507" s="413" t="s">
        <v>1703</v>
      </c>
      <c r="J507" s="413" t="s">
        <v>1704</v>
      </c>
      <c r="K507" s="417" t="s">
        <v>994</v>
      </c>
      <c r="L507" s="417" t="s">
        <v>28</v>
      </c>
      <c r="M507" s="418" t="s">
        <v>1157</v>
      </c>
      <c r="N507" s="417" t="e">
        <f>Tabla_S9_ELECTRIC[[#This Row],[PLANIFIC.]]=#REF!</f>
        <v>#REF!</v>
      </c>
      <c r="O507" s="417" t="e">
        <f>VLOOKUP(Tabla_S9_ELECTRIC[[#This Row],[OT]],'[1]&gt;30 DIES'!A:M,10,FALSE)</f>
        <v>#N/A</v>
      </c>
    </row>
    <row r="508" spans="1:15">
      <c r="A508" s="455"/>
      <c r="B508" s="413"/>
      <c r="C508" s="417" t="s">
        <v>1628</v>
      </c>
      <c r="D508" s="483" t="s">
        <v>1696</v>
      </c>
      <c r="E508" s="484">
        <v>44959</v>
      </c>
      <c r="F508" s="463"/>
      <c r="G508" s="416"/>
      <c r="H508" s="417">
        <v>5</v>
      </c>
      <c r="I508" s="413" t="s">
        <v>1705</v>
      </c>
      <c r="J508" s="413" t="s">
        <v>1706</v>
      </c>
      <c r="K508" s="417" t="s">
        <v>994</v>
      </c>
      <c r="L508" s="417" t="s">
        <v>13</v>
      </c>
      <c r="M508" s="418" t="s">
        <v>1157</v>
      </c>
      <c r="N508" s="417" t="e">
        <f>Tabla_S9_ELECTRIC[[#This Row],[PLANIFIC.]]=#REF!</f>
        <v>#REF!</v>
      </c>
      <c r="O508" s="417" t="e">
        <f>VLOOKUP(Tabla_S9_ELECTRIC[[#This Row],[OT]],'[1]&gt;30 DIES'!A:M,10,FALSE)</f>
        <v>#N/A</v>
      </c>
    </row>
    <row r="509" spans="1:15">
      <c r="A509" s="455"/>
      <c r="B509" s="413"/>
      <c r="C509" s="417" t="s">
        <v>1628</v>
      </c>
      <c r="D509" s="483" t="s">
        <v>1696</v>
      </c>
      <c r="E509" s="484">
        <v>44959</v>
      </c>
      <c r="F509" s="463"/>
      <c r="G509" s="416"/>
      <c r="H509" s="417">
        <v>6</v>
      </c>
      <c r="I509" s="413" t="s">
        <v>1707</v>
      </c>
      <c r="J509" s="413" t="s">
        <v>1708</v>
      </c>
      <c r="K509" s="417" t="s">
        <v>994</v>
      </c>
      <c r="L509" s="417" t="s">
        <v>28</v>
      </c>
      <c r="M509" s="418" t="s">
        <v>1157</v>
      </c>
      <c r="N509" s="417" t="e">
        <f>Tabla_S9_ELECTRIC[[#This Row],[PLANIFIC.]]=#REF!</f>
        <v>#REF!</v>
      </c>
      <c r="O509" s="417" t="e">
        <f>VLOOKUP(Tabla_S9_ELECTRIC[[#This Row],[OT]],'[1]&gt;30 DIES'!A:M,10,FALSE)</f>
        <v>#N/A</v>
      </c>
    </row>
    <row r="510" spans="1:15">
      <c r="A510" s="455"/>
      <c r="B510" s="413"/>
      <c r="C510" s="417" t="s">
        <v>1628</v>
      </c>
      <c r="D510" s="483" t="s">
        <v>1696</v>
      </c>
      <c r="E510" s="484">
        <v>44959</v>
      </c>
      <c r="F510" s="463"/>
      <c r="G510" s="416"/>
      <c r="H510" s="417">
        <v>7</v>
      </c>
      <c r="I510" s="413" t="s">
        <v>1709</v>
      </c>
      <c r="J510" s="413" t="s">
        <v>1710</v>
      </c>
      <c r="K510" s="417" t="s">
        <v>994</v>
      </c>
      <c r="L510" s="417" t="s">
        <v>13</v>
      </c>
      <c r="M510" s="418" t="s">
        <v>1157</v>
      </c>
      <c r="N510" s="417" t="e">
        <f>Tabla_S9_ELECTRIC[[#This Row],[PLANIFIC.]]=#REF!</f>
        <v>#REF!</v>
      </c>
      <c r="O510" s="417" t="e">
        <f>VLOOKUP(Tabla_S9_ELECTRIC[[#This Row],[OT]],'[1]&gt;30 DIES'!A:M,10,FALSE)</f>
        <v>#N/A</v>
      </c>
    </row>
    <row r="511" spans="1:15">
      <c r="A511" s="455"/>
      <c r="B511" s="413"/>
      <c r="C511" s="417" t="s">
        <v>1628</v>
      </c>
      <c r="D511" s="483" t="s">
        <v>1696</v>
      </c>
      <c r="E511" s="484">
        <v>44959</v>
      </c>
      <c r="F511" s="463"/>
      <c r="G511" s="416"/>
      <c r="H511" s="417">
        <v>8</v>
      </c>
      <c r="I511" s="413" t="s">
        <v>1711</v>
      </c>
      <c r="J511" s="413" t="s">
        <v>1712</v>
      </c>
      <c r="K511" s="417" t="s">
        <v>994</v>
      </c>
      <c r="L511" s="417" t="s">
        <v>28</v>
      </c>
      <c r="M511" s="418" t="s">
        <v>1157</v>
      </c>
      <c r="N511" s="417" t="e">
        <f>Tabla_S9_ELECTRIC[[#This Row],[PLANIFIC.]]=#REF!</f>
        <v>#REF!</v>
      </c>
      <c r="O511" s="417" t="e">
        <f>VLOOKUP(Tabla_S9_ELECTRIC[[#This Row],[OT]],'[1]&gt;30 DIES'!A:M,10,FALSE)</f>
        <v>#N/A</v>
      </c>
    </row>
    <row r="512" spans="1:15">
      <c r="A512" s="455"/>
      <c r="B512" s="413"/>
      <c r="C512" s="417" t="s">
        <v>1628</v>
      </c>
      <c r="D512" s="483" t="s">
        <v>1696</v>
      </c>
      <c r="E512" s="484">
        <v>44959</v>
      </c>
      <c r="F512" s="463"/>
      <c r="G512" s="416"/>
      <c r="H512" s="417">
        <v>9</v>
      </c>
      <c r="I512" s="413" t="s">
        <v>1713</v>
      </c>
      <c r="J512" s="413" t="s">
        <v>1714</v>
      </c>
      <c r="K512" s="417" t="s">
        <v>994</v>
      </c>
      <c r="L512" s="417" t="s">
        <v>46</v>
      </c>
      <c r="M512" s="418" t="s">
        <v>1157</v>
      </c>
      <c r="N512" s="417" t="e">
        <f>Tabla_S9_ELECTRIC[[#This Row],[PLANIFIC.]]=#REF!</f>
        <v>#REF!</v>
      </c>
      <c r="O512" s="417" t="e">
        <f>VLOOKUP(Tabla_S9_ELECTRIC[[#This Row],[OT]],'[1]&gt;30 DIES'!A:M,10,FALSE)</f>
        <v>#N/A</v>
      </c>
    </row>
    <row r="513" spans="1:15">
      <c r="A513" s="455"/>
      <c r="B513" s="413"/>
      <c r="C513" s="417" t="s">
        <v>1628</v>
      </c>
      <c r="D513" s="483" t="s">
        <v>1696</v>
      </c>
      <c r="E513" s="484">
        <v>44959</v>
      </c>
      <c r="F513" s="463"/>
      <c r="G513" s="416"/>
      <c r="H513" s="417">
        <v>10</v>
      </c>
      <c r="I513" s="413" t="s">
        <v>1715</v>
      </c>
      <c r="J513" s="413" t="s">
        <v>1716</v>
      </c>
      <c r="K513" s="417" t="s">
        <v>994</v>
      </c>
      <c r="L513" s="417" t="s">
        <v>28</v>
      </c>
      <c r="M513" s="418" t="s">
        <v>1157</v>
      </c>
      <c r="N513" s="417" t="e">
        <f>Tabla_S9_ELECTRIC[[#This Row],[PLANIFIC.]]=#REF!</f>
        <v>#REF!</v>
      </c>
      <c r="O513" s="417" t="e">
        <f>VLOOKUP(Tabla_S9_ELECTRIC[[#This Row],[OT]],'[1]&gt;30 DIES'!A:M,10,FALSE)</f>
        <v>#N/A</v>
      </c>
    </row>
    <row r="514" spans="1:15">
      <c r="A514" s="455"/>
      <c r="B514" s="413"/>
      <c r="C514" s="417" t="s">
        <v>1628</v>
      </c>
      <c r="D514" s="483" t="s">
        <v>1696</v>
      </c>
      <c r="E514" s="484">
        <v>44959</v>
      </c>
      <c r="F514" s="463"/>
      <c r="G514" s="416"/>
      <c r="H514" s="417">
        <v>11</v>
      </c>
      <c r="I514" s="413" t="s">
        <v>1717</v>
      </c>
      <c r="J514" s="413" t="s">
        <v>1718</v>
      </c>
      <c r="K514" s="417" t="s">
        <v>994</v>
      </c>
      <c r="L514" s="417" t="s">
        <v>46</v>
      </c>
      <c r="M514" s="418" t="s">
        <v>1157</v>
      </c>
      <c r="N514" s="417" t="e">
        <f>Tabla_S9_ELECTRIC[[#This Row],[PLANIFIC.]]=#REF!</f>
        <v>#REF!</v>
      </c>
      <c r="O514" s="417" t="e">
        <f>VLOOKUP(Tabla_S9_ELECTRIC[[#This Row],[OT]],'[1]&gt;30 DIES'!A:M,10,FALSE)</f>
        <v>#N/A</v>
      </c>
    </row>
    <row r="515" spans="1:15">
      <c r="A515" s="455"/>
      <c r="B515" s="413"/>
      <c r="C515" s="417" t="s">
        <v>1628</v>
      </c>
      <c r="D515" s="483" t="s">
        <v>1696</v>
      </c>
      <c r="E515" s="484">
        <v>44959</v>
      </c>
      <c r="F515" s="463"/>
      <c r="G515" s="416"/>
      <c r="H515" s="417">
        <v>12</v>
      </c>
      <c r="I515" s="413" t="s">
        <v>1719</v>
      </c>
      <c r="J515" s="413" t="s">
        <v>1720</v>
      </c>
      <c r="K515" s="417" t="s">
        <v>994</v>
      </c>
      <c r="L515" s="417" t="s">
        <v>28</v>
      </c>
      <c r="M515" s="418" t="s">
        <v>1157</v>
      </c>
      <c r="N515" s="417" t="e">
        <f>Tabla_S9_ELECTRIC[[#This Row],[PLANIFIC.]]=#REF!</f>
        <v>#REF!</v>
      </c>
      <c r="O515" s="417" t="e">
        <f>VLOOKUP(Tabla_S9_ELECTRIC[[#This Row],[OT]],'[1]&gt;30 DIES'!A:M,10,FALSE)</f>
        <v>#N/A</v>
      </c>
    </row>
    <row r="516" spans="1:15">
      <c r="A516" s="455"/>
      <c r="B516" s="413"/>
      <c r="C516" s="417" t="s">
        <v>1628</v>
      </c>
      <c r="D516" s="483" t="s">
        <v>1696</v>
      </c>
      <c r="E516" s="484">
        <v>44959</v>
      </c>
      <c r="F516" s="463"/>
      <c r="G516" s="416"/>
      <c r="H516" s="417">
        <v>13</v>
      </c>
      <c r="I516" s="413" t="s">
        <v>1721</v>
      </c>
      <c r="J516" s="413" t="s">
        <v>1722</v>
      </c>
      <c r="K516" s="417" t="s">
        <v>994</v>
      </c>
      <c r="L516" s="417" t="s">
        <v>28</v>
      </c>
      <c r="M516" s="418" t="s">
        <v>1157</v>
      </c>
      <c r="N516" s="417" t="e">
        <f>Tabla_S9_ELECTRIC[[#This Row],[PLANIFIC.]]=#REF!</f>
        <v>#REF!</v>
      </c>
      <c r="O516" s="417" t="e">
        <f>VLOOKUP(Tabla_S9_ELECTRIC[[#This Row],[OT]],'[1]&gt;30 DIES'!A:M,10,FALSE)</f>
        <v>#N/A</v>
      </c>
    </row>
    <row r="517" spans="1:15">
      <c r="A517" s="455"/>
      <c r="B517" s="413"/>
      <c r="C517" s="417" t="s">
        <v>1628</v>
      </c>
      <c r="D517" s="483" t="s">
        <v>1696</v>
      </c>
      <c r="E517" s="484">
        <v>44959</v>
      </c>
      <c r="F517" s="463"/>
      <c r="G517" s="416"/>
      <c r="H517" s="417">
        <v>14</v>
      </c>
      <c r="I517" s="413" t="s">
        <v>1723</v>
      </c>
      <c r="J517" s="413" t="s">
        <v>1724</v>
      </c>
      <c r="K517" s="417" t="s">
        <v>994</v>
      </c>
      <c r="L517" s="417" t="s">
        <v>28</v>
      </c>
      <c r="M517" s="418" t="s">
        <v>1157</v>
      </c>
      <c r="N517" s="417" t="e">
        <f>Tabla_S9_ELECTRIC[[#This Row],[PLANIFIC.]]=#REF!</f>
        <v>#REF!</v>
      </c>
      <c r="O517" s="417" t="e">
        <f>VLOOKUP(Tabla_S9_ELECTRIC[[#This Row],[OT]],'[1]&gt;30 DIES'!A:M,10,FALSE)</f>
        <v>#N/A</v>
      </c>
    </row>
    <row r="518" spans="1:15">
      <c r="A518" s="455"/>
      <c r="B518" s="413"/>
      <c r="C518" s="417" t="s">
        <v>1628</v>
      </c>
      <c r="D518" s="483" t="s">
        <v>1696</v>
      </c>
      <c r="E518" s="484">
        <v>44959</v>
      </c>
      <c r="F518" s="463"/>
      <c r="G518" s="416"/>
      <c r="H518" s="417">
        <v>15</v>
      </c>
      <c r="I518" s="413" t="s">
        <v>1725</v>
      </c>
      <c r="J518" s="413" t="s">
        <v>1726</v>
      </c>
      <c r="K518" s="417" t="s">
        <v>994</v>
      </c>
      <c r="L518" s="417" t="s">
        <v>13</v>
      </c>
      <c r="M518" s="418" t="s">
        <v>1157</v>
      </c>
      <c r="N518" s="417" t="e">
        <f>Tabla_S9_ELECTRIC[[#This Row],[PLANIFIC.]]=#REF!</f>
        <v>#REF!</v>
      </c>
      <c r="O518" s="417" t="e">
        <f>VLOOKUP(Tabla_S9_ELECTRIC[[#This Row],[OT]],'[1]&gt;30 DIES'!A:M,10,FALSE)</f>
        <v>#N/A</v>
      </c>
    </row>
    <row r="519" spans="1:15">
      <c r="A519" s="455"/>
      <c r="B519" s="413"/>
      <c r="C519" s="417" t="s">
        <v>1628</v>
      </c>
      <c r="D519" s="483" t="s">
        <v>1696</v>
      </c>
      <c r="E519" s="484">
        <v>44959</v>
      </c>
      <c r="F519" s="463"/>
      <c r="G519" s="416"/>
      <c r="H519" s="417">
        <v>16</v>
      </c>
      <c r="I519" s="413" t="s">
        <v>1727</v>
      </c>
      <c r="J519" s="413" t="s">
        <v>1728</v>
      </c>
      <c r="K519" s="417" t="s">
        <v>994</v>
      </c>
      <c r="L519" s="417" t="s">
        <v>46</v>
      </c>
      <c r="M519" s="418" t="s">
        <v>1157</v>
      </c>
      <c r="N519" s="417" t="e">
        <f>Tabla_S9_ELECTRIC[[#This Row],[PLANIFIC.]]=#REF!</f>
        <v>#REF!</v>
      </c>
      <c r="O519" s="417" t="e">
        <f>VLOOKUP(Tabla_S9_ELECTRIC[[#This Row],[OT]],'[1]&gt;30 DIES'!A:M,10,FALSE)</f>
        <v>#N/A</v>
      </c>
    </row>
    <row r="520" spans="1:15">
      <c r="A520" s="455"/>
      <c r="B520" s="413"/>
      <c r="C520" s="417" t="s">
        <v>1628</v>
      </c>
      <c r="D520" s="483" t="s">
        <v>1696</v>
      </c>
      <c r="E520" s="484">
        <v>44959</v>
      </c>
      <c r="F520" s="463"/>
      <c r="G520" s="416"/>
      <c r="H520" s="417">
        <v>17</v>
      </c>
      <c r="I520" s="413" t="s">
        <v>1729</v>
      </c>
      <c r="J520" s="413" t="s">
        <v>1730</v>
      </c>
      <c r="K520" s="417" t="s">
        <v>994</v>
      </c>
      <c r="L520" s="417" t="s">
        <v>383</v>
      </c>
      <c r="M520" s="418" t="s">
        <v>1157</v>
      </c>
      <c r="N520" s="417" t="e">
        <f>Tabla_S9_ELECTRIC[[#This Row],[PLANIFIC.]]=#REF!</f>
        <v>#REF!</v>
      </c>
      <c r="O520" s="417" t="e">
        <f>VLOOKUP(Tabla_S9_ELECTRIC[[#This Row],[OT]],'[1]&gt;30 DIES'!A:M,10,FALSE)</f>
        <v>#N/A</v>
      </c>
    </row>
    <row r="521" spans="1:15">
      <c r="A521" s="455"/>
      <c r="B521" s="413"/>
      <c r="C521" s="417" t="s">
        <v>1628</v>
      </c>
      <c r="D521" s="483" t="s">
        <v>1696</v>
      </c>
      <c r="E521" s="484">
        <v>44959</v>
      </c>
      <c r="F521" s="463"/>
      <c r="G521" s="416"/>
      <c r="H521" s="417">
        <v>18</v>
      </c>
      <c r="I521" s="413" t="s">
        <v>1731</v>
      </c>
      <c r="J521" s="413" t="s">
        <v>1732</v>
      </c>
      <c r="K521" s="417" t="s">
        <v>994</v>
      </c>
      <c r="L521" s="417" t="s">
        <v>28</v>
      </c>
      <c r="M521" s="418" t="s">
        <v>1157</v>
      </c>
      <c r="N521" s="417" t="e">
        <f>Tabla_S9_ELECTRIC[[#This Row],[PLANIFIC.]]=#REF!</f>
        <v>#REF!</v>
      </c>
      <c r="O521" s="417" t="e">
        <f>VLOOKUP(Tabla_S9_ELECTRIC[[#This Row],[OT]],'[1]&gt;30 DIES'!A:M,10,FALSE)</f>
        <v>#N/A</v>
      </c>
    </row>
    <row r="522" spans="1:15">
      <c r="A522" s="455"/>
      <c r="B522" s="413"/>
      <c r="C522" s="417" t="s">
        <v>1628</v>
      </c>
      <c r="D522" s="483" t="s">
        <v>1696</v>
      </c>
      <c r="E522" s="484">
        <v>44959</v>
      </c>
      <c r="F522" s="463"/>
      <c r="G522" s="416"/>
      <c r="H522" s="417">
        <v>19</v>
      </c>
      <c r="I522" s="413" t="s">
        <v>1733</v>
      </c>
      <c r="J522" s="413" t="s">
        <v>1734</v>
      </c>
      <c r="K522" s="417" t="s">
        <v>994</v>
      </c>
      <c r="L522" s="417" t="s">
        <v>13</v>
      </c>
      <c r="M522" s="418" t="s">
        <v>1157</v>
      </c>
      <c r="N522" s="417" t="e">
        <f>Tabla_S9_ELECTRIC[[#This Row],[PLANIFIC.]]=#REF!</f>
        <v>#REF!</v>
      </c>
      <c r="O522" s="417" t="e">
        <f>VLOOKUP(Tabla_S9_ELECTRIC[[#This Row],[OT]],'[1]&gt;30 DIES'!A:M,10,FALSE)</f>
        <v>#N/A</v>
      </c>
    </row>
    <row r="523" spans="1:15">
      <c r="A523" s="455"/>
      <c r="B523" s="413"/>
      <c r="C523" s="417" t="s">
        <v>1628</v>
      </c>
      <c r="D523" s="483" t="s">
        <v>1696</v>
      </c>
      <c r="E523" s="484">
        <v>44959</v>
      </c>
      <c r="F523" s="463"/>
      <c r="G523" s="528"/>
      <c r="H523" s="481">
        <v>20</v>
      </c>
      <c r="I523" s="483" t="s">
        <v>1735</v>
      </c>
      <c r="J523" s="483" t="s">
        <v>1736</v>
      </c>
      <c r="K523" s="417" t="s">
        <v>994</v>
      </c>
      <c r="L523" s="417" t="s">
        <v>13</v>
      </c>
      <c r="M523" s="418" t="s">
        <v>1157</v>
      </c>
      <c r="N523" s="417" t="e">
        <f>Tabla_S9_ELECTRIC[[#This Row],[PLANIFIC.]]=#REF!</f>
        <v>#REF!</v>
      </c>
      <c r="O523" s="417" t="e">
        <f>VLOOKUP(Tabla_S9_ELECTRIC[[#This Row],[OT]],'[1]&gt;30 DIES'!A:M,10,FALSE)</f>
        <v>#N/A</v>
      </c>
    </row>
    <row r="524" spans="1:15">
      <c r="A524" s="455"/>
      <c r="B524" s="413"/>
      <c r="C524" s="417" t="s">
        <v>1628</v>
      </c>
      <c r="D524" s="483" t="s">
        <v>1696</v>
      </c>
      <c r="E524" s="484">
        <v>44959</v>
      </c>
      <c r="F524" s="463"/>
      <c r="G524" s="528"/>
      <c r="H524" s="481">
        <v>21</v>
      </c>
      <c r="I524" s="483" t="s">
        <v>1737</v>
      </c>
      <c r="J524" s="483" t="s">
        <v>1738</v>
      </c>
      <c r="K524" s="417" t="s">
        <v>994</v>
      </c>
      <c r="L524" s="417" t="s">
        <v>28</v>
      </c>
      <c r="M524" s="418" t="s">
        <v>1157</v>
      </c>
      <c r="N524" s="417" t="e">
        <f>Tabla_S9_ELECTRIC[[#This Row],[PLANIFIC.]]=#REF!</f>
        <v>#REF!</v>
      </c>
      <c r="O524" s="417" t="e">
        <f>VLOOKUP(Tabla_S9_ELECTRIC[[#This Row],[OT]],'[1]&gt;30 DIES'!A:M,10,FALSE)</f>
        <v>#N/A</v>
      </c>
    </row>
    <row r="525" spans="1:15">
      <c r="A525" s="455"/>
      <c r="B525" s="413"/>
      <c r="C525" s="417" t="s">
        <v>1628</v>
      </c>
      <c r="D525" s="483" t="s">
        <v>1696</v>
      </c>
      <c r="E525" s="484">
        <v>44959</v>
      </c>
      <c r="F525" s="463"/>
      <c r="G525" s="528"/>
      <c r="H525" s="481">
        <v>22</v>
      </c>
      <c r="I525" s="483" t="s">
        <v>1739</v>
      </c>
      <c r="J525" s="483" t="s">
        <v>1740</v>
      </c>
      <c r="K525" s="417" t="s">
        <v>994</v>
      </c>
      <c r="L525" s="417" t="s">
        <v>46</v>
      </c>
      <c r="M525" s="418" t="s">
        <v>1157</v>
      </c>
      <c r="N525" s="417" t="e">
        <f>Tabla_S9_ELECTRIC[[#This Row],[PLANIFIC.]]=#REF!</f>
        <v>#REF!</v>
      </c>
      <c r="O525" s="417" t="e">
        <f>VLOOKUP(Tabla_S9_ELECTRIC[[#This Row],[OT]],'[1]&gt;30 DIES'!A:M,10,FALSE)</f>
        <v>#N/A</v>
      </c>
    </row>
    <row r="526" spans="1:15">
      <c r="A526" s="455"/>
      <c r="B526" s="413"/>
      <c r="C526" s="417" t="s">
        <v>1628</v>
      </c>
      <c r="D526" s="483" t="s">
        <v>1741</v>
      </c>
      <c r="E526" s="484">
        <v>44987</v>
      </c>
      <c r="F526" s="463"/>
      <c r="G526" s="416"/>
      <c r="H526" s="417">
        <v>1</v>
      </c>
      <c r="I526" s="413" t="s">
        <v>1742</v>
      </c>
      <c r="J526" s="413" t="s">
        <v>1743</v>
      </c>
      <c r="K526" s="417" t="s">
        <v>994</v>
      </c>
      <c r="L526" s="417" t="s">
        <v>13</v>
      </c>
      <c r="M526" s="418" t="s">
        <v>1217</v>
      </c>
      <c r="N526" s="417" t="e">
        <f>Tabla_S9_ELECTRIC[[#This Row],[PLANIFIC.]]=#REF!</f>
        <v>#REF!</v>
      </c>
      <c r="O526" s="417" t="e">
        <f>VLOOKUP(Tabla_S9_ELECTRIC[[#This Row],[OT]],'[1]&gt;30 DIES'!A:M,10,FALSE)</f>
        <v>#N/A</v>
      </c>
    </row>
    <row r="527" spans="1:15">
      <c r="A527" s="455"/>
      <c r="B527" s="413"/>
      <c r="C527" s="417" t="s">
        <v>1628</v>
      </c>
      <c r="D527" s="483" t="s">
        <v>1741</v>
      </c>
      <c r="E527" s="484">
        <v>44987</v>
      </c>
      <c r="F527" s="463"/>
      <c r="G527" s="416"/>
      <c r="H527" s="417">
        <v>2</v>
      </c>
      <c r="I527" s="413" t="s">
        <v>1744</v>
      </c>
      <c r="J527" s="413" t="s">
        <v>1745</v>
      </c>
      <c r="K527" s="417" t="s">
        <v>994</v>
      </c>
      <c r="L527" s="417" t="s">
        <v>28</v>
      </c>
      <c r="M527" s="418" t="s">
        <v>1217</v>
      </c>
      <c r="N527" s="417" t="e">
        <f>Tabla_S9_ELECTRIC[[#This Row],[PLANIFIC.]]=#REF!</f>
        <v>#REF!</v>
      </c>
      <c r="O527" s="417" t="e">
        <f>VLOOKUP(Tabla_S9_ELECTRIC[[#This Row],[OT]],'[1]&gt;30 DIES'!A:M,10,FALSE)</f>
        <v>#N/A</v>
      </c>
    </row>
    <row r="528" spans="1:15">
      <c r="A528" s="455"/>
      <c r="B528" s="413"/>
      <c r="C528" s="417" t="s">
        <v>1628</v>
      </c>
      <c r="D528" s="483" t="s">
        <v>1741</v>
      </c>
      <c r="E528" s="484">
        <v>44987</v>
      </c>
      <c r="F528" s="463"/>
      <c r="G528" s="416"/>
      <c r="H528" s="417">
        <v>3</v>
      </c>
      <c r="I528" s="413" t="s">
        <v>1746</v>
      </c>
      <c r="J528" s="413" t="s">
        <v>1747</v>
      </c>
      <c r="K528" s="417" t="s">
        <v>994</v>
      </c>
      <c r="L528" s="417" t="s">
        <v>13</v>
      </c>
      <c r="M528" s="418" t="s">
        <v>1217</v>
      </c>
      <c r="N528" s="417" t="e">
        <f>Tabla_S9_ELECTRIC[[#This Row],[PLANIFIC.]]=#REF!</f>
        <v>#REF!</v>
      </c>
      <c r="O528" s="417" t="e">
        <f>VLOOKUP(Tabla_S9_ELECTRIC[[#This Row],[OT]],'[1]&gt;30 DIES'!A:M,10,FALSE)</f>
        <v>#N/A</v>
      </c>
    </row>
    <row r="529" spans="1:15">
      <c r="A529" s="455"/>
      <c r="B529" s="413"/>
      <c r="C529" s="417" t="s">
        <v>1628</v>
      </c>
      <c r="D529" s="483" t="s">
        <v>1741</v>
      </c>
      <c r="E529" s="484">
        <v>44987</v>
      </c>
      <c r="F529" s="463"/>
      <c r="G529" s="416"/>
      <c r="H529" s="417">
        <v>4</v>
      </c>
      <c r="I529" s="413" t="s">
        <v>1748</v>
      </c>
      <c r="J529" s="413" t="s">
        <v>1749</v>
      </c>
      <c r="K529" s="417" t="s">
        <v>994</v>
      </c>
      <c r="L529" s="417" t="s">
        <v>13</v>
      </c>
      <c r="M529" s="418" t="s">
        <v>1217</v>
      </c>
      <c r="N529" s="417" t="e">
        <f>Tabla_S9_ELECTRIC[[#This Row],[PLANIFIC.]]=#REF!</f>
        <v>#REF!</v>
      </c>
      <c r="O529" s="417" t="e">
        <f>VLOOKUP(Tabla_S9_ELECTRIC[[#This Row],[OT]],'[1]&gt;30 DIES'!A:M,10,FALSE)</f>
        <v>#N/A</v>
      </c>
    </row>
    <row r="530" spans="1:15">
      <c r="A530" s="455"/>
      <c r="B530" s="413"/>
      <c r="C530" s="417" t="s">
        <v>1628</v>
      </c>
      <c r="D530" s="483" t="s">
        <v>1741</v>
      </c>
      <c r="E530" s="484">
        <v>44987</v>
      </c>
      <c r="F530" s="463"/>
      <c r="G530" s="416"/>
      <c r="H530" s="417">
        <v>5</v>
      </c>
      <c r="I530" s="413" t="s">
        <v>1750</v>
      </c>
      <c r="J530" s="413" t="s">
        <v>1751</v>
      </c>
      <c r="K530" s="417" t="s">
        <v>994</v>
      </c>
      <c r="L530" s="417" t="s">
        <v>28</v>
      </c>
      <c r="M530" s="418" t="s">
        <v>1217</v>
      </c>
      <c r="N530" s="417" t="e">
        <f>Tabla_S9_ELECTRIC[[#This Row],[PLANIFIC.]]=#REF!</f>
        <v>#REF!</v>
      </c>
      <c r="O530" s="417" t="e">
        <f>VLOOKUP(Tabla_S9_ELECTRIC[[#This Row],[OT]],'[1]&gt;30 DIES'!A:M,10,FALSE)</f>
        <v>#N/A</v>
      </c>
    </row>
    <row r="531" spans="1:15">
      <c r="A531" s="455"/>
      <c r="B531" s="413"/>
      <c r="C531" s="417" t="s">
        <v>1628</v>
      </c>
      <c r="D531" s="483" t="s">
        <v>1741</v>
      </c>
      <c r="E531" s="484">
        <v>44987</v>
      </c>
      <c r="F531" s="463"/>
      <c r="G531" s="416"/>
      <c r="H531" s="417">
        <v>6</v>
      </c>
      <c r="I531" s="413" t="s">
        <v>1752</v>
      </c>
      <c r="J531" s="413" t="s">
        <v>1753</v>
      </c>
      <c r="K531" s="417" t="s">
        <v>994</v>
      </c>
      <c r="L531" s="417" t="s">
        <v>46</v>
      </c>
      <c r="M531" s="418" t="s">
        <v>1217</v>
      </c>
      <c r="N531" s="417" t="e">
        <f>Tabla_S9_ELECTRIC[[#This Row],[PLANIFIC.]]=#REF!</f>
        <v>#REF!</v>
      </c>
      <c r="O531" s="417" t="e">
        <f>VLOOKUP(Tabla_S9_ELECTRIC[[#This Row],[OT]],'[1]&gt;30 DIES'!A:M,10,FALSE)</f>
        <v>#N/A</v>
      </c>
    </row>
    <row r="532" spans="1:15">
      <c r="A532" s="455"/>
      <c r="B532" s="413"/>
      <c r="C532" s="417" t="s">
        <v>1628</v>
      </c>
      <c r="D532" s="483" t="s">
        <v>1741</v>
      </c>
      <c r="E532" s="484">
        <v>44987</v>
      </c>
      <c r="F532" s="463"/>
      <c r="G532" s="416"/>
      <c r="H532" s="417">
        <v>7</v>
      </c>
      <c r="I532" s="413" t="s">
        <v>1754</v>
      </c>
      <c r="J532" s="413" t="s">
        <v>1755</v>
      </c>
      <c r="K532" s="417" t="s">
        <v>994</v>
      </c>
      <c r="L532" s="417" t="s">
        <v>13</v>
      </c>
      <c r="M532" s="418" t="s">
        <v>1217</v>
      </c>
      <c r="N532" s="417" t="e">
        <f>Tabla_S9_ELECTRIC[[#This Row],[PLANIFIC.]]=#REF!</f>
        <v>#REF!</v>
      </c>
      <c r="O532" s="417" t="e">
        <f>VLOOKUP(Tabla_S9_ELECTRIC[[#This Row],[OT]],'[1]&gt;30 DIES'!A:M,10,FALSE)</f>
        <v>#N/A</v>
      </c>
    </row>
    <row r="533" spans="1:15">
      <c r="A533" s="455"/>
      <c r="B533" s="413"/>
      <c r="C533" s="417" t="s">
        <v>1628</v>
      </c>
      <c r="D533" s="483" t="s">
        <v>1741</v>
      </c>
      <c r="E533" s="484">
        <v>44987</v>
      </c>
      <c r="F533" s="463"/>
      <c r="G533" s="416"/>
      <c r="H533" s="417">
        <v>8</v>
      </c>
      <c r="I533" s="413" t="s">
        <v>1756</v>
      </c>
      <c r="J533" s="413" t="s">
        <v>1757</v>
      </c>
      <c r="K533" s="417" t="s">
        <v>994</v>
      </c>
      <c r="L533" s="417" t="s">
        <v>13</v>
      </c>
      <c r="M533" s="418" t="s">
        <v>1217</v>
      </c>
      <c r="N533" s="417" t="e">
        <f>Tabla_S9_ELECTRIC[[#This Row],[PLANIFIC.]]=#REF!</f>
        <v>#REF!</v>
      </c>
      <c r="O533" s="417" t="e">
        <f>VLOOKUP(Tabla_S9_ELECTRIC[[#This Row],[OT]],'[1]&gt;30 DIES'!A:M,10,FALSE)</f>
        <v>#N/A</v>
      </c>
    </row>
    <row r="534" spans="1:15">
      <c r="A534" s="455"/>
      <c r="B534" s="413"/>
      <c r="C534" s="417" t="s">
        <v>1628</v>
      </c>
      <c r="D534" s="483" t="s">
        <v>1741</v>
      </c>
      <c r="E534" s="484">
        <v>44987</v>
      </c>
      <c r="F534" s="463"/>
      <c r="G534" s="416"/>
      <c r="H534" s="417">
        <v>9</v>
      </c>
      <c r="I534" s="413" t="s">
        <v>1758</v>
      </c>
      <c r="J534" s="413" t="s">
        <v>1759</v>
      </c>
      <c r="K534" s="417" t="s">
        <v>994</v>
      </c>
      <c r="L534" s="417" t="s">
        <v>28</v>
      </c>
      <c r="M534" s="418" t="s">
        <v>1217</v>
      </c>
      <c r="N534" s="417" t="e">
        <f>Tabla_S9_ELECTRIC[[#This Row],[PLANIFIC.]]=#REF!</f>
        <v>#REF!</v>
      </c>
      <c r="O534" s="417" t="e">
        <f>VLOOKUP(Tabla_S9_ELECTRIC[[#This Row],[OT]],'[1]&gt;30 DIES'!A:M,10,FALSE)</f>
        <v>#N/A</v>
      </c>
    </row>
    <row r="535" spans="1:15">
      <c r="A535" s="455"/>
      <c r="B535" s="413"/>
      <c r="C535" s="417" t="s">
        <v>1628</v>
      </c>
      <c r="D535" s="483" t="s">
        <v>1741</v>
      </c>
      <c r="E535" s="484">
        <v>44987</v>
      </c>
      <c r="F535" s="463"/>
      <c r="G535" s="416"/>
      <c r="H535" s="417">
        <v>10</v>
      </c>
      <c r="I535" s="413" t="s">
        <v>1760</v>
      </c>
      <c r="J535" s="413" t="s">
        <v>1761</v>
      </c>
      <c r="K535" s="417" t="s">
        <v>994</v>
      </c>
      <c r="L535" s="417" t="s">
        <v>13</v>
      </c>
      <c r="M535" s="418" t="s">
        <v>1217</v>
      </c>
      <c r="N535" s="417" t="e">
        <f>Tabla_S9_ELECTRIC[[#This Row],[PLANIFIC.]]=#REF!</f>
        <v>#REF!</v>
      </c>
      <c r="O535" s="417" t="e">
        <f>VLOOKUP(Tabla_S9_ELECTRIC[[#This Row],[OT]],'[1]&gt;30 DIES'!A:M,10,FALSE)</f>
        <v>#N/A</v>
      </c>
    </row>
    <row r="536" spans="1:15">
      <c r="A536" s="455"/>
      <c r="B536" s="413"/>
      <c r="C536" s="417" t="s">
        <v>1628</v>
      </c>
      <c r="D536" s="483" t="s">
        <v>1741</v>
      </c>
      <c r="E536" s="484">
        <v>44987</v>
      </c>
      <c r="F536" s="463"/>
      <c r="G536" s="416"/>
      <c r="H536" s="417">
        <v>11</v>
      </c>
      <c r="I536" s="413" t="s">
        <v>1762</v>
      </c>
      <c r="J536" s="413" t="s">
        <v>1763</v>
      </c>
      <c r="K536" s="417" t="s">
        <v>994</v>
      </c>
      <c r="L536" s="417" t="s">
        <v>46</v>
      </c>
      <c r="M536" s="418" t="s">
        <v>1217</v>
      </c>
      <c r="N536" s="417" t="e">
        <f>Tabla_S9_ELECTRIC[[#This Row],[PLANIFIC.]]=#REF!</f>
        <v>#REF!</v>
      </c>
      <c r="O536" s="417" t="e">
        <f>VLOOKUP(Tabla_S9_ELECTRIC[[#This Row],[OT]],'[1]&gt;30 DIES'!A:M,10,FALSE)</f>
        <v>#N/A</v>
      </c>
    </row>
    <row r="537" spans="1:15">
      <c r="A537" s="455"/>
      <c r="B537" s="413"/>
      <c r="C537" s="417" t="s">
        <v>1628</v>
      </c>
      <c r="D537" s="483" t="s">
        <v>1741</v>
      </c>
      <c r="E537" s="484">
        <v>44987</v>
      </c>
      <c r="F537" s="463"/>
      <c r="G537" s="416"/>
      <c r="H537" s="417">
        <v>12</v>
      </c>
      <c r="I537" s="413" t="s">
        <v>1764</v>
      </c>
      <c r="J537" s="413" t="s">
        <v>1765</v>
      </c>
      <c r="K537" s="417" t="s">
        <v>994</v>
      </c>
      <c r="L537" s="417" t="s">
        <v>13</v>
      </c>
      <c r="M537" s="418" t="s">
        <v>1217</v>
      </c>
      <c r="N537" s="417" t="e">
        <f>Tabla_S9_ELECTRIC[[#This Row],[PLANIFIC.]]=#REF!</f>
        <v>#REF!</v>
      </c>
      <c r="O537" s="417" t="e">
        <f>VLOOKUP(Tabla_S9_ELECTRIC[[#This Row],[OT]],'[1]&gt;30 DIES'!A:M,10,FALSE)</f>
        <v>#N/A</v>
      </c>
    </row>
    <row r="538" spans="1:15">
      <c r="A538" s="455"/>
      <c r="B538" s="413"/>
      <c r="C538" s="417" t="s">
        <v>1628</v>
      </c>
      <c r="D538" s="483" t="s">
        <v>1741</v>
      </c>
      <c r="E538" s="484">
        <v>44987</v>
      </c>
      <c r="F538" s="463"/>
      <c r="G538" s="416"/>
      <c r="H538" s="417">
        <v>13</v>
      </c>
      <c r="I538" s="413" t="s">
        <v>1766</v>
      </c>
      <c r="J538" s="413" t="s">
        <v>1767</v>
      </c>
      <c r="K538" s="417" t="s">
        <v>994</v>
      </c>
      <c r="L538" s="417" t="s">
        <v>28</v>
      </c>
      <c r="M538" s="418" t="s">
        <v>1217</v>
      </c>
      <c r="N538" s="417" t="e">
        <f>Tabla_S9_ELECTRIC[[#This Row],[PLANIFIC.]]=#REF!</f>
        <v>#REF!</v>
      </c>
      <c r="O538" s="417" t="e">
        <f>VLOOKUP(Tabla_S9_ELECTRIC[[#This Row],[OT]],'[1]&gt;30 DIES'!A:M,10,FALSE)</f>
        <v>#N/A</v>
      </c>
    </row>
    <row r="539" spans="1:15">
      <c r="A539" s="455"/>
      <c r="B539" s="413"/>
      <c r="C539" s="417" t="s">
        <v>1628</v>
      </c>
      <c r="D539" s="483" t="s">
        <v>1741</v>
      </c>
      <c r="E539" s="484">
        <v>44987</v>
      </c>
      <c r="F539" s="463"/>
      <c r="G539" s="416"/>
      <c r="H539" s="417">
        <v>14</v>
      </c>
      <c r="I539" s="413" t="s">
        <v>1768</v>
      </c>
      <c r="J539" s="413" t="s">
        <v>1769</v>
      </c>
      <c r="K539" s="417" t="s">
        <v>994</v>
      </c>
      <c r="L539" s="417" t="s">
        <v>13</v>
      </c>
      <c r="M539" s="418" t="s">
        <v>1217</v>
      </c>
      <c r="N539" s="417" t="e">
        <f>Tabla_S9_ELECTRIC[[#This Row],[PLANIFIC.]]=#REF!</f>
        <v>#REF!</v>
      </c>
      <c r="O539" s="417" t="e">
        <f>VLOOKUP(Tabla_S9_ELECTRIC[[#This Row],[OT]],'[1]&gt;30 DIES'!A:M,10,FALSE)</f>
        <v>#N/A</v>
      </c>
    </row>
    <row r="540" spans="1:15">
      <c r="A540" s="455"/>
      <c r="B540" s="413"/>
      <c r="C540" s="417" t="s">
        <v>1628</v>
      </c>
      <c r="D540" s="483" t="s">
        <v>1741</v>
      </c>
      <c r="E540" s="484">
        <v>44987</v>
      </c>
      <c r="F540" s="463"/>
      <c r="G540" s="416"/>
      <c r="H540" s="417">
        <v>15</v>
      </c>
      <c r="I540" s="413" t="s">
        <v>1770</v>
      </c>
      <c r="J540" s="413" t="s">
        <v>1771</v>
      </c>
      <c r="K540" s="417" t="s">
        <v>994</v>
      </c>
      <c r="L540" s="417" t="s">
        <v>13</v>
      </c>
      <c r="M540" s="418" t="s">
        <v>1217</v>
      </c>
      <c r="N540" s="417" t="e">
        <f>Tabla_S9_ELECTRIC[[#This Row],[PLANIFIC.]]=#REF!</f>
        <v>#REF!</v>
      </c>
      <c r="O540" s="417" t="e">
        <f>VLOOKUP(Tabla_S9_ELECTRIC[[#This Row],[OT]],'[1]&gt;30 DIES'!A:M,10,FALSE)</f>
        <v>#N/A</v>
      </c>
    </row>
    <row r="541" spans="1:15">
      <c r="A541" s="455"/>
      <c r="B541" s="413"/>
      <c r="C541" s="417" t="s">
        <v>1628</v>
      </c>
      <c r="D541" s="483" t="s">
        <v>1741</v>
      </c>
      <c r="E541" s="484">
        <v>44987</v>
      </c>
      <c r="F541" s="463"/>
      <c r="G541" s="528"/>
      <c r="H541" s="481">
        <v>16</v>
      </c>
      <c r="I541" s="483" t="s">
        <v>1772</v>
      </c>
      <c r="J541" s="413" t="s">
        <v>1773</v>
      </c>
      <c r="K541" s="417" t="s">
        <v>994</v>
      </c>
      <c r="L541" s="417" t="s">
        <v>46</v>
      </c>
      <c r="M541" s="418" t="s">
        <v>1217</v>
      </c>
      <c r="N541" s="417" t="e">
        <f>Tabla_S9_ELECTRIC[[#This Row],[PLANIFIC.]]=#REF!</f>
        <v>#REF!</v>
      </c>
      <c r="O541" s="417" t="e">
        <f>VLOOKUP(Tabla_S9_ELECTRIC[[#This Row],[OT]],'[1]&gt;30 DIES'!A:M,10,FALSE)</f>
        <v>#N/A</v>
      </c>
    </row>
    <row r="542" spans="1:15">
      <c r="A542" s="455"/>
      <c r="B542" s="413"/>
      <c r="C542" s="417" t="s">
        <v>1628</v>
      </c>
      <c r="D542" s="483" t="s">
        <v>1741</v>
      </c>
      <c r="E542" s="484">
        <v>44987</v>
      </c>
      <c r="F542" s="463"/>
      <c r="G542" s="528"/>
      <c r="H542" s="481">
        <v>17</v>
      </c>
      <c r="I542" s="483" t="s">
        <v>1774</v>
      </c>
      <c r="J542" s="413" t="s">
        <v>1775</v>
      </c>
      <c r="K542" s="417" t="s">
        <v>994</v>
      </c>
      <c r="L542" s="417" t="s">
        <v>46</v>
      </c>
      <c r="M542" s="418" t="s">
        <v>1217</v>
      </c>
      <c r="N542" s="417" t="e">
        <f>Tabla_S9_ELECTRIC[[#This Row],[PLANIFIC.]]=#REF!</f>
        <v>#REF!</v>
      </c>
      <c r="O542" s="417" t="e">
        <f>VLOOKUP(Tabla_S9_ELECTRIC[[#This Row],[OT]],'[1]&gt;30 DIES'!A:M,10,FALSE)</f>
        <v>#N/A</v>
      </c>
    </row>
    <row r="543" spans="1:15">
      <c r="A543" s="455"/>
      <c r="B543" s="413"/>
      <c r="C543" s="417" t="s">
        <v>1628</v>
      </c>
      <c r="D543" s="483" t="s">
        <v>1741</v>
      </c>
      <c r="E543" s="484">
        <v>44987</v>
      </c>
      <c r="F543" s="463"/>
      <c r="G543" s="528"/>
      <c r="H543" s="481">
        <v>18</v>
      </c>
      <c r="I543" s="483" t="s">
        <v>1776</v>
      </c>
      <c r="J543" s="413" t="s">
        <v>1777</v>
      </c>
      <c r="K543" s="417" t="s">
        <v>994</v>
      </c>
      <c r="L543" s="417" t="s">
        <v>13</v>
      </c>
      <c r="M543" s="418" t="s">
        <v>1217</v>
      </c>
      <c r="N543" s="417" t="e">
        <f>Tabla_S9_ELECTRIC[[#This Row],[PLANIFIC.]]=#REF!</f>
        <v>#REF!</v>
      </c>
      <c r="O543" s="417" t="e">
        <f>VLOOKUP(Tabla_S9_ELECTRIC[[#This Row],[OT]],'[1]&gt;30 DIES'!A:M,10,FALSE)</f>
        <v>#N/A</v>
      </c>
    </row>
    <row r="544" spans="1:15">
      <c r="A544" s="455"/>
      <c r="B544" s="413"/>
      <c r="C544" s="417" t="s">
        <v>1628</v>
      </c>
      <c r="D544" s="483" t="s">
        <v>1741</v>
      </c>
      <c r="E544" s="484">
        <v>44987</v>
      </c>
      <c r="F544" s="463"/>
      <c r="G544" s="528"/>
      <c r="H544" s="481">
        <v>19</v>
      </c>
      <c r="I544" s="483" t="s">
        <v>1778</v>
      </c>
      <c r="J544" s="413" t="s">
        <v>1779</v>
      </c>
      <c r="K544" s="417" t="s">
        <v>994</v>
      </c>
      <c r="L544" s="417" t="s">
        <v>13</v>
      </c>
      <c r="M544" s="418" t="s">
        <v>1217</v>
      </c>
      <c r="N544" s="417" t="e">
        <f>Tabla_S9_ELECTRIC[[#This Row],[PLANIFIC.]]=#REF!</f>
        <v>#REF!</v>
      </c>
      <c r="O544" s="417" t="e">
        <f>VLOOKUP(Tabla_S9_ELECTRIC[[#This Row],[OT]],'[1]&gt;30 DIES'!A:M,10,FALSE)</f>
        <v>#N/A</v>
      </c>
    </row>
    <row r="545" spans="1:15">
      <c r="A545" s="455"/>
      <c r="B545" s="413"/>
      <c r="C545" s="417" t="s">
        <v>1628</v>
      </c>
      <c r="D545" s="483" t="s">
        <v>1741</v>
      </c>
      <c r="E545" s="484">
        <v>44987</v>
      </c>
      <c r="F545" s="463"/>
      <c r="G545" s="528"/>
      <c r="H545" s="481">
        <v>20</v>
      </c>
      <c r="I545" s="483" t="s">
        <v>1780</v>
      </c>
      <c r="J545" s="413" t="s">
        <v>1781</v>
      </c>
      <c r="K545" s="417" t="s">
        <v>994</v>
      </c>
      <c r="L545" s="417" t="s">
        <v>28</v>
      </c>
      <c r="M545" s="418" t="s">
        <v>1217</v>
      </c>
      <c r="N545" s="417" t="e">
        <f>Tabla_S9_ELECTRIC[[#This Row],[PLANIFIC.]]=#REF!</f>
        <v>#REF!</v>
      </c>
      <c r="O545" s="417" t="e">
        <f>VLOOKUP(Tabla_S9_ELECTRIC[[#This Row],[OT]],'[1]&gt;30 DIES'!A:M,10,FALSE)</f>
        <v>#N/A</v>
      </c>
    </row>
    <row r="546" spans="1:15" ht="12.75">
      <c r="A546" s="455"/>
      <c r="B546" s="413"/>
      <c r="C546" s="417" t="s">
        <v>1628</v>
      </c>
      <c r="D546" s="413" t="s">
        <v>1741</v>
      </c>
      <c r="E546" s="414">
        <v>44987</v>
      </c>
      <c r="F546" s="463"/>
      <c r="G546" s="528"/>
      <c r="H546" s="481">
        <v>21</v>
      </c>
      <c r="I546" s="483" t="s">
        <v>1782</v>
      </c>
      <c r="J546" s="483" t="s">
        <v>1783</v>
      </c>
      <c r="K546" s="417" t="s">
        <v>994</v>
      </c>
      <c r="L546" s="481" t="s">
        <v>46</v>
      </c>
      <c r="M546" s="418" t="s">
        <v>1217</v>
      </c>
      <c r="N546" s="417" t="e">
        <f>Tabla_S9_ELECTRIC[[#This Row],[PLANIFIC.]]=#REF!</f>
        <v>#REF!</v>
      </c>
      <c r="O546" s="417" t="e">
        <f>VLOOKUP(Tabla_S9_ELECTRIC[[#This Row],[OT]],'[1]&gt;30 DIES'!A:M,10,FALSE)</f>
        <v>#N/A</v>
      </c>
    </row>
    <row r="547" spans="1:15" ht="12.75">
      <c r="A547" s="455"/>
      <c r="B547" s="413"/>
      <c r="C547" s="417" t="s">
        <v>1628</v>
      </c>
      <c r="D547" s="413" t="s">
        <v>1741</v>
      </c>
      <c r="E547" s="414">
        <v>44987</v>
      </c>
      <c r="F547" s="463"/>
      <c r="G547" s="528"/>
      <c r="H547" s="481">
        <v>24</v>
      </c>
      <c r="I547" s="483" t="s">
        <v>1784</v>
      </c>
      <c r="J547" s="483" t="s">
        <v>1785</v>
      </c>
      <c r="K547" s="417" t="s">
        <v>994</v>
      </c>
      <c r="L547" s="481" t="s">
        <v>13</v>
      </c>
      <c r="M547" s="418" t="s">
        <v>1217</v>
      </c>
      <c r="N547" s="417" t="e">
        <f>Tabla_S9_ELECTRIC[[#This Row],[PLANIFIC.]]=#REF!</f>
        <v>#REF!</v>
      </c>
      <c r="O547" s="417" t="e">
        <f>VLOOKUP(Tabla_S9_ELECTRIC[[#This Row],[OT]],'[1]&gt;30 DIES'!A:M,10,FALSE)</f>
        <v>#N/A</v>
      </c>
    </row>
    <row r="548" spans="1:15">
      <c r="A548" s="455"/>
      <c r="B548" s="413"/>
      <c r="C548" s="417" t="s">
        <v>1628</v>
      </c>
      <c r="D548" s="483" t="s">
        <v>1786</v>
      </c>
      <c r="E548" s="484">
        <v>45018</v>
      </c>
      <c r="F548" s="463"/>
      <c r="G548" s="416"/>
      <c r="H548" s="417">
        <v>1</v>
      </c>
      <c r="I548" s="413" t="s">
        <v>1787</v>
      </c>
      <c r="J548" s="413" t="s">
        <v>1788</v>
      </c>
      <c r="K548" s="417" t="s">
        <v>994</v>
      </c>
      <c r="L548" s="417" t="s">
        <v>28</v>
      </c>
      <c r="M548" s="418" t="s">
        <v>1269</v>
      </c>
      <c r="N548" s="417" t="e">
        <f>Tabla_S9_ELECTRIC[[#This Row],[PLANIFIC.]]=#REF!</f>
        <v>#REF!</v>
      </c>
      <c r="O548" s="417" t="e">
        <f>VLOOKUP(Tabla_S9_ELECTRIC[[#This Row],[OT]],'[1]&gt;30 DIES'!A:M,10,FALSE)</f>
        <v>#N/A</v>
      </c>
    </row>
    <row r="549" spans="1:15">
      <c r="A549" s="455"/>
      <c r="B549" s="413"/>
      <c r="C549" s="417" t="s">
        <v>1628</v>
      </c>
      <c r="D549" s="483" t="s">
        <v>1786</v>
      </c>
      <c r="E549" s="484">
        <v>45018</v>
      </c>
      <c r="F549" s="463"/>
      <c r="G549" s="416"/>
      <c r="H549" s="417">
        <v>2</v>
      </c>
      <c r="I549" s="413" t="s">
        <v>1789</v>
      </c>
      <c r="J549" s="413" t="s">
        <v>1790</v>
      </c>
      <c r="K549" s="417" t="s">
        <v>994</v>
      </c>
      <c r="L549" s="417" t="s">
        <v>46</v>
      </c>
      <c r="M549" s="418" t="s">
        <v>1269</v>
      </c>
      <c r="N549" s="417" t="e">
        <f>Tabla_S9_ELECTRIC[[#This Row],[PLANIFIC.]]=#REF!</f>
        <v>#REF!</v>
      </c>
      <c r="O549" s="417" t="e">
        <f>VLOOKUP(Tabla_S9_ELECTRIC[[#This Row],[OT]],'[1]&gt;30 DIES'!A:M,10,FALSE)</f>
        <v>#N/A</v>
      </c>
    </row>
    <row r="550" spans="1:15">
      <c r="A550" s="455"/>
      <c r="B550" s="413"/>
      <c r="C550" s="417" t="s">
        <v>1628</v>
      </c>
      <c r="D550" s="483" t="s">
        <v>1786</v>
      </c>
      <c r="E550" s="484">
        <v>45018</v>
      </c>
      <c r="F550" s="463"/>
      <c r="G550" s="416"/>
      <c r="H550" s="417">
        <v>3</v>
      </c>
      <c r="I550" s="413" t="s">
        <v>1791</v>
      </c>
      <c r="J550" s="413" t="s">
        <v>1792</v>
      </c>
      <c r="K550" s="417" t="s">
        <v>994</v>
      </c>
      <c r="L550" s="417" t="s">
        <v>13</v>
      </c>
      <c r="M550" s="418" t="s">
        <v>1269</v>
      </c>
      <c r="N550" s="417" t="e">
        <f>Tabla_S9_ELECTRIC[[#This Row],[PLANIFIC.]]=#REF!</f>
        <v>#REF!</v>
      </c>
      <c r="O550" s="417" t="e">
        <f>VLOOKUP(Tabla_S9_ELECTRIC[[#This Row],[OT]],'[1]&gt;30 DIES'!A:M,10,FALSE)</f>
        <v>#N/A</v>
      </c>
    </row>
    <row r="551" spans="1:15">
      <c r="A551" s="455"/>
      <c r="B551" s="413"/>
      <c r="C551" s="417" t="s">
        <v>1628</v>
      </c>
      <c r="D551" s="483" t="s">
        <v>1786</v>
      </c>
      <c r="E551" s="484">
        <v>45018</v>
      </c>
      <c r="F551" s="463"/>
      <c r="G551" s="416"/>
      <c r="H551" s="417">
        <v>4</v>
      </c>
      <c r="I551" s="413" t="s">
        <v>1793</v>
      </c>
      <c r="J551" s="413" t="s">
        <v>1794</v>
      </c>
      <c r="K551" s="417" t="s">
        <v>994</v>
      </c>
      <c r="L551" s="417" t="s">
        <v>28</v>
      </c>
      <c r="M551" s="418" t="s">
        <v>1269</v>
      </c>
      <c r="N551" s="417" t="e">
        <f>Tabla_S9_ELECTRIC[[#This Row],[PLANIFIC.]]=#REF!</f>
        <v>#REF!</v>
      </c>
      <c r="O551" s="417" t="e">
        <f>VLOOKUP(Tabla_S9_ELECTRIC[[#This Row],[OT]],'[1]&gt;30 DIES'!A:M,10,FALSE)</f>
        <v>#N/A</v>
      </c>
    </row>
    <row r="552" spans="1:15">
      <c r="A552" s="455"/>
      <c r="B552" s="413"/>
      <c r="C552" s="417" t="s">
        <v>1628</v>
      </c>
      <c r="D552" s="483" t="s">
        <v>1786</v>
      </c>
      <c r="E552" s="484">
        <v>45018</v>
      </c>
      <c r="F552" s="463"/>
      <c r="G552" s="416"/>
      <c r="H552" s="417">
        <v>5</v>
      </c>
      <c r="I552" s="413" t="s">
        <v>1795</v>
      </c>
      <c r="J552" s="413" t="s">
        <v>1796</v>
      </c>
      <c r="K552" s="417" t="s">
        <v>994</v>
      </c>
      <c r="L552" s="417" t="s">
        <v>28</v>
      </c>
      <c r="M552" s="418" t="s">
        <v>1269</v>
      </c>
      <c r="N552" s="417" t="e">
        <f>Tabla_S9_ELECTRIC[[#This Row],[PLANIFIC.]]=#REF!</f>
        <v>#REF!</v>
      </c>
      <c r="O552" s="417" t="e">
        <f>VLOOKUP(Tabla_S9_ELECTRIC[[#This Row],[OT]],'[1]&gt;30 DIES'!A:M,10,FALSE)</f>
        <v>#N/A</v>
      </c>
    </row>
    <row r="553" spans="1:15">
      <c r="A553" s="455"/>
      <c r="B553" s="413"/>
      <c r="C553" s="417" t="s">
        <v>1628</v>
      </c>
      <c r="D553" s="483" t="s">
        <v>1786</v>
      </c>
      <c r="E553" s="484">
        <v>45018</v>
      </c>
      <c r="F553" s="463"/>
      <c r="G553" s="416"/>
      <c r="H553" s="417">
        <v>6</v>
      </c>
      <c r="I553" s="413" t="s">
        <v>1797</v>
      </c>
      <c r="J553" s="413" t="s">
        <v>1798</v>
      </c>
      <c r="K553" s="417" t="s">
        <v>994</v>
      </c>
      <c r="L553" s="417" t="s">
        <v>13</v>
      </c>
      <c r="M553" s="418" t="s">
        <v>1269</v>
      </c>
      <c r="N553" s="417" t="e">
        <f>Tabla_S9_ELECTRIC[[#This Row],[PLANIFIC.]]=#REF!</f>
        <v>#REF!</v>
      </c>
      <c r="O553" s="417" t="e">
        <f>VLOOKUP(Tabla_S9_ELECTRIC[[#This Row],[OT]],'[1]&gt;30 DIES'!A:M,10,FALSE)</f>
        <v>#N/A</v>
      </c>
    </row>
    <row r="554" spans="1:15">
      <c r="A554" s="455"/>
      <c r="B554" s="413"/>
      <c r="C554" s="417" t="s">
        <v>1628</v>
      </c>
      <c r="D554" s="483" t="s">
        <v>1786</v>
      </c>
      <c r="E554" s="484">
        <v>45018</v>
      </c>
      <c r="F554" s="463"/>
      <c r="G554" s="416"/>
      <c r="H554" s="417">
        <v>7</v>
      </c>
      <c r="I554" s="413" t="s">
        <v>1799</v>
      </c>
      <c r="J554" s="413" t="s">
        <v>1800</v>
      </c>
      <c r="K554" s="417" t="s">
        <v>994</v>
      </c>
      <c r="L554" s="417" t="s">
        <v>13</v>
      </c>
      <c r="M554" s="418" t="s">
        <v>1269</v>
      </c>
      <c r="N554" s="417" t="e">
        <f>Tabla_S9_ELECTRIC[[#This Row],[PLANIFIC.]]=#REF!</f>
        <v>#REF!</v>
      </c>
      <c r="O554" s="417" t="e">
        <f>VLOOKUP(Tabla_S9_ELECTRIC[[#This Row],[OT]],'[1]&gt;30 DIES'!A:M,10,FALSE)</f>
        <v>#N/A</v>
      </c>
    </row>
    <row r="555" spans="1:15">
      <c r="A555" s="455"/>
      <c r="B555" s="413"/>
      <c r="C555" s="417" t="s">
        <v>1628</v>
      </c>
      <c r="D555" s="483" t="s">
        <v>1786</v>
      </c>
      <c r="E555" s="484">
        <v>45018</v>
      </c>
      <c r="F555" s="463"/>
      <c r="G555" s="416"/>
      <c r="H555" s="417">
        <v>8</v>
      </c>
      <c r="I555" s="413" t="s">
        <v>1801</v>
      </c>
      <c r="J555" s="413" t="s">
        <v>1802</v>
      </c>
      <c r="K555" s="417" t="s">
        <v>994</v>
      </c>
      <c r="L555" s="417" t="s">
        <v>13</v>
      </c>
      <c r="M555" s="418" t="s">
        <v>1269</v>
      </c>
      <c r="N555" s="417" t="e">
        <f>Tabla_S9_ELECTRIC[[#This Row],[PLANIFIC.]]=#REF!</f>
        <v>#REF!</v>
      </c>
      <c r="O555" s="417" t="e">
        <f>VLOOKUP(Tabla_S9_ELECTRIC[[#This Row],[OT]],'[1]&gt;30 DIES'!A:M,10,FALSE)</f>
        <v>#N/A</v>
      </c>
    </row>
    <row r="556" spans="1:15">
      <c r="A556" s="455"/>
      <c r="B556" s="413"/>
      <c r="C556" s="417" t="s">
        <v>1628</v>
      </c>
      <c r="D556" s="483" t="s">
        <v>1786</v>
      </c>
      <c r="E556" s="484">
        <v>45018</v>
      </c>
      <c r="F556" s="463"/>
      <c r="G556" s="416"/>
      <c r="H556" s="417">
        <v>9</v>
      </c>
      <c r="I556" s="413" t="s">
        <v>1803</v>
      </c>
      <c r="J556" s="413" t="s">
        <v>1804</v>
      </c>
      <c r="K556" s="417" t="s">
        <v>994</v>
      </c>
      <c r="L556" s="417" t="s">
        <v>28</v>
      </c>
      <c r="M556" s="418" t="s">
        <v>1269</v>
      </c>
      <c r="N556" s="417" t="e">
        <f>Tabla_S9_ELECTRIC[[#This Row],[PLANIFIC.]]=#REF!</f>
        <v>#REF!</v>
      </c>
      <c r="O556" s="417" t="e">
        <f>VLOOKUP(Tabla_S9_ELECTRIC[[#This Row],[OT]],'[1]&gt;30 DIES'!A:M,10,FALSE)</f>
        <v>#N/A</v>
      </c>
    </row>
    <row r="557" spans="1:15">
      <c r="A557" s="455"/>
      <c r="B557" s="413"/>
      <c r="C557" s="417" t="s">
        <v>1628</v>
      </c>
      <c r="D557" s="483" t="s">
        <v>1786</v>
      </c>
      <c r="E557" s="484">
        <v>45018</v>
      </c>
      <c r="F557" s="463"/>
      <c r="G557" s="416"/>
      <c r="H557" s="417">
        <v>10</v>
      </c>
      <c r="I557" s="413" t="s">
        <v>1805</v>
      </c>
      <c r="J557" s="413" t="s">
        <v>1806</v>
      </c>
      <c r="K557" s="417" t="s">
        <v>994</v>
      </c>
      <c r="L557" s="417" t="s">
        <v>13</v>
      </c>
      <c r="M557" s="418" t="s">
        <v>1269</v>
      </c>
      <c r="N557" s="417" t="e">
        <f>Tabla_S9_ELECTRIC[[#This Row],[PLANIFIC.]]=#REF!</f>
        <v>#REF!</v>
      </c>
      <c r="O557" s="417" t="e">
        <f>VLOOKUP(Tabla_S9_ELECTRIC[[#This Row],[OT]],'[1]&gt;30 DIES'!A:M,10,FALSE)</f>
        <v>#N/A</v>
      </c>
    </row>
    <row r="558" spans="1:15">
      <c r="A558" s="455"/>
      <c r="B558" s="413"/>
      <c r="C558" s="417" t="s">
        <v>1628</v>
      </c>
      <c r="D558" s="483" t="s">
        <v>1786</v>
      </c>
      <c r="E558" s="484">
        <v>45018</v>
      </c>
      <c r="F558" s="463"/>
      <c r="G558" s="416"/>
      <c r="H558" s="417">
        <v>11</v>
      </c>
      <c r="I558" s="413" t="s">
        <v>1807</v>
      </c>
      <c r="J558" s="413" t="s">
        <v>1808</v>
      </c>
      <c r="K558" s="417" t="s">
        <v>994</v>
      </c>
      <c r="L558" s="417" t="s">
        <v>28</v>
      </c>
      <c r="M558" s="418" t="s">
        <v>1269</v>
      </c>
      <c r="N558" s="417" t="e">
        <f>Tabla_S9_ELECTRIC[[#This Row],[PLANIFIC.]]=#REF!</f>
        <v>#REF!</v>
      </c>
      <c r="O558" s="417" t="e">
        <f>VLOOKUP(Tabla_S9_ELECTRIC[[#This Row],[OT]],'[1]&gt;30 DIES'!A:M,10,FALSE)</f>
        <v>#N/A</v>
      </c>
    </row>
    <row r="559" spans="1:15">
      <c r="A559" s="455"/>
      <c r="B559" s="413"/>
      <c r="C559" s="417" t="s">
        <v>1628</v>
      </c>
      <c r="D559" s="483" t="s">
        <v>1786</v>
      </c>
      <c r="E559" s="484">
        <v>45018</v>
      </c>
      <c r="F559" s="463"/>
      <c r="G559" s="416"/>
      <c r="H559" s="417">
        <v>13</v>
      </c>
      <c r="I559" s="413" t="s">
        <v>1809</v>
      </c>
      <c r="J559" s="413" t="s">
        <v>1810</v>
      </c>
      <c r="K559" s="417" t="s">
        <v>994</v>
      </c>
      <c r="L559" s="417" t="s">
        <v>28</v>
      </c>
      <c r="M559" s="418" t="s">
        <v>1269</v>
      </c>
      <c r="N559" s="417" t="e">
        <f>Tabla_S9_ELECTRIC[[#This Row],[PLANIFIC.]]=#REF!</f>
        <v>#REF!</v>
      </c>
      <c r="O559" s="417" t="e">
        <f>VLOOKUP(Tabla_S9_ELECTRIC[[#This Row],[OT]],'[1]&gt;30 DIES'!A:M,10,FALSE)</f>
        <v>#N/A</v>
      </c>
    </row>
    <row r="560" spans="1:15">
      <c r="A560" s="455"/>
      <c r="B560" s="413"/>
      <c r="C560" s="417" t="s">
        <v>1628</v>
      </c>
      <c r="D560" s="483" t="s">
        <v>1786</v>
      </c>
      <c r="E560" s="484">
        <v>45018</v>
      </c>
      <c r="F560" s="463"/>
      <c r="G560" s="416"/>
      <c r="H560" s="417">
        <v>14</v>
      </c>
      <c r="I560" s="413" t="s">
        <v>1811</v>
      </c>
      <c r="J560" s="413" t="s">
        <v>1812</v>
      </c>
      <c r="K560" s="417" t="s">
        <v>994</v>
      </c>
      <c r="L560" s="417" t="s">
        <v>13</v>
      </c>
      <c r="M560" s="418" t="s">
        <v>1269</v>
      </c>
      <c r="N560" s="417" t="e">
        <f>Tabla_S9_ELECTRIC[[#This Row],[PLANIFIC.]]=#REF!</f>
        <v>#REF!</v>
      </c>
      <c r="O560" s="417" t="e">
        <f>VLOOKUP(Tabla_S9_ELECTRIC[[#This Row],[OT]],'[1]&gt;30 DIES'!A:M,10,FALSE)</f>
        <v>#N/A</v>
      </c>
    </row>
    <row r="561" spans="1:15">
      <c r="A561" s="455"/>
      <c r="B561" s="413"/>
      <c r="C561" s="417" t="s">
        <v>1628</v>
      </c>
      <c r="D561" s="483" t="s">
        <v>1786</v>
      </c>
      <c r="E561" s="484">
        <v>45018</v>
      </c>
      <c r="F561" s="463"/>
      <c r="G561" s="416"/>
      <c r="H561" s="417">
        <v>15</v>
      </c>
      <c r="I561" s="413" t="s">
        <v>1813</v>
      </c>
      <c r="J561" s="413" t="s">
        <v>1814</v>
      </c>
      <c r="K561" s="417" t="s">
        <v>994</v>
      </c>
      <c r="L561" s="417" t="s">
        <v>28</v>
      </c>
      <c r="M561" s="418" t="s">
        <v>1269</v>
      </c>
      <c r="N561" s="417" t="e">
        <f>Tabla_S9_ELECTRIC[[#This Row],[PLANIFIC.]]=#REF!</f>
        <v>#REF!</v>
      </c>
      <c r="O561" s="417" t="e">
        <f>VLOOKUP(Tabla_S9_ELECTRIC[[#This Row],[OT]],'[1]&gt;30 DIES'!A:M,10,FALSE)</f>
        <v>#N/A</v>
      </c>
    </row>
    <row r="562" spans="1:15">
      <c r="A562" s="455"/>
      <c r="B562" s="413"/>
      <c r="C562" s="417" t="s">
        <v>1628</v>
      </c>
      <c r="D562" s="483" t="s">
        <v>1786</v>
      </c>
      <c r="E562" s="484">
        <v>45018</v>
      </c>
      <c r="F562" s="463"/>
      <c r="G562" s="416"/>
      <c r="H562" s="417">
        <v>16</v>
      </c>
      <c r="I562" s="413" t="s">
        <v>1815</v>
      </c>
      <c r="J562" s="413" t="s">
        <v>1816</v>
      </c>
      <c r="K562" s="417" t="s">
        <v>994</v>
      </c>
      <c r="L562" s="417" t="s">
        <v>13</v>
      </c>
      <c r="M562" s="418" t="s">
        <v>1269</v>
      </c>
      <c r="N562" s="417" t="e">
        <f>Tabla_S9_ELECTRIC[[#This Row],[PLANIFIC.]]=#REF!</f>
        <v>#REF!</v>
      </c>
      <c r="O562" s="417" t="e">
        <f>VLOOKUP(Tabla_S9_ELECTRIC[[#This Row],[OT]],'[1]&gt;30 DIES'!A:M,10,FALSE)</f>
        <v>#N/A</v>
      </c>
    </row>
    <row r="563" spans="1:15">
      <c r="A563" s="455"/>
      <c r="B563" s="413"/>
      <c r="C563" s="417" t="s">
        <v>1628</v>
      </c>
      <c r="D563" s="483" t="s">
        <v>1786</v>
      </c>
      <c r="E563" s="484">
        <v>45018</v>
      </c>
      <c r="F563" s="463"/>
      <c r="G563" s="416"/>
      <c r="H563" s="417">
        <v>17</v>
      </c>
      <c r="I563" s="413" t="s">
        <v>1817</v>
      </c>
      <c r="J563" s="413" t="s">
        <v>1818</v>
      </c>
      <c r="K563" s="417" t="s">
        <v>994</v>
      </c>
      <c r="L563" s="417" t="s">
        <v>13</v>
      </c>
      <c r="M563" s="418" t="s">
        <v>1269</v>
      </c>
      <c r="N563" s="417" t="e">
        <f>Tabla_S9_ELECTRIC[[#This Row],[PLANIFIC.]]=#REF!</f>
        <v>#REF!</v>
      </c>
      <c r="O563" s="417" t="e">
        <f>VLOOKUP(Tabla_S9_ELECTRIC[[#This Row],[OT]],'[1]&gt;30 DIES'!A:M,10,FALSE)</f>
        <v>#N/A</v>
      </c>
    </row>
    <row r="564" spans="1:15">
      <c r="A564" s="455"/>
      <c r="B564" s="413"/>
      <c r="C564" s="417" t="s">
        <v>1628</v>
      </c>
      <c r="D564" s="483" t="s">
        <v>1786</v>
      </c>
      <c r="E564" s="484">
        <v>45018</v>
      </c>
      <c r="F564" s="463"/>
      <c r="G564" s="416"/>
      <c r="H564" s="417">
        <v>18</v>
      </c>
      <c r="I564" s="413" t="s">
        <v>1819</v>
      </c>
      <c r="J564" s="413" t="s">
        <v>1820</v>
      </c>
      <c r="K564" s="417" t="s">
        <v>994</v>
      </c>
      <c r="L564" s="417" t="s">
        <v>28</v>
      </c>
      <c r="M564" s="418" t="s">
        <v>1269</v>
      </c>
      <c r="N564" s="417" t="e">
        <f>Tabla_S9_ELECTRIC[[#This Row],[PLANIFIC.]]=#REF!</f>
        <v>#REF!</v>
      </c>
      <c r="O564" s="417" t="e">
        <f>VLOOKUP(Tabla_S9_ELECTRIC[[#This Row],[OT]],'[1]&gt;30 DIES'!A:M,10,FALSE)</f>
        <v>#N/A</v>
      </c>
    </row>
    <row r="565" spans="1:15">
      <c r="A565" s="455"/>
      <c r="B565" s="413"/>
      <c r="C565" s="417" t="s">
        <v>1628</v>
      </c>
      <c r="D565" s="483" t="s">
        <v>1786</v>
      </c>
      <c r="E565" s="484">
        <v>45018</v>
      </c>
      <c r="F565" s="463"/>
      <c r="G565" s="416"/>
      <c r="H565" s="417">
        <v>19</v>
      </c>
      <c r="I565" s="413" t="s">
        <v>1821</v>
      </c>
      <c r="J565" s="413" t="s">
        <v>1822</v>
      </c>
      <c r="K565" s="417" t="s">
        <v>994</v>
      </c>
      <c r="L565" s="417" t="s">
        <v>28</v>
      </c>
      <c r="M565" s="418" t="s">
        <v>1269</v>
      </c>
      <c r="N565" s="417" t="e">
        <f>Tabla_S9_ELECTRIC[[#This Row],[PLANIFIC.]]=#REF!</f>
        <v>#REF!</v>
      </c>
      <c r="O565" s="417" t="e">
        <f>VLOOKUP(Tabla_S9_ELECTRIC[[#This Row],[OT]],'[1]&gt;30 DIES'!A:M,10,FALSE)</f>
        <v>#N/A</v>
      </c>
    </row>
    <row r="566" spans="1:15">
      <c r="A566" s="455"/>
      <c r="B566" s="413"/>
      <c r="C566" s="417" t="s">
        <v>1628</v>
      </c>
      <c r="D566" s="483" t="s">
        <v>1786</v>
      </c>
      <c r="E566" s="484">
        <v>45018</v>
      </c>
      <c r="F566" s="463"/>
      <c r="G566" s="416"/>
      <c r="H566" s="417">
        <v>20</v>
      </c>
      <c r="I566" s="413" t="s">
        <v>1823</v>
      </c>
      <c r="J566" s="413" t="s">
        <v>1824</v>
      </c>
      <c r="K566" s="417" t="s">
        <v>994</v>
      </c>
      <c r="L566" s="417" t="s">
        <v>13</v>
      </c>
      <c r="M566" s="418" t="s">
        <v>1269</v>
      </c>
      <c r="N566" s="417" t="e">
        <f>Tabla_S9_ELECTRIC[[#This Row],[PLANIFIC.]]=#REF!</f>
        <v>#REF!</v>
      </c>
      <c r="O566" s="417" t="e">
        <f>VLOOKUP(Tabla_S9_ELECTRIC[[#This Row],[OT]],'[1]&gt;30 DIES'!A:M,10,FALSE)</f>
        <v>#N/A</v>
      </c>
    </row>
    <row r="567" spans="1:15">
      <c r="A567" s="455"/>
      <c r="B567" s="413"/>
      <c r="C567" s="417" t="s">
        <v>1628</v>
      </c>
      <c r="D567" s="483" t="s">
        <v>1786</v>
      </c>
      <c r="E567" s="484">
        <v>45018</v>
      </c>
      <c r="F567" s="463"/>
      <c r="G567" s="416"/>
      <c r="H567" s="417">
        <v>21</v>
      </c>
      <c r="I567" s="413" t="s">
        <v>1825</v>
      </c>
      <c r="J567" s="413" t="s">
        <v>390</v>
      </c>
      <c r="K567" s="417" t="s">
        <v>994</v>
      </c>
      <c r="L567" s="417" t="s">
        <v>383</v>
      </c>
      <c r="M567" s="418" t="s">
        <v>1269</v>
      </c>
      <c r="N567" s="417" t="e">
        <f>Tabla_S9_ELECTRIC[[#This Row],[PLANIFIC.]]=#REF!</f>
        <v>#REF!</v>
      </c>
      <c r="O567" s="417" t="e">
        <f>VLOOKUP(Tabla_S9_ELECTRIC[[#This Row],[OT]],'[1]&gt;30 DIES'!A:M,10,FALSE)</f>
        <v>#N/A</v>
      </c>
    </row>
    <row r="568" spans="1:15">
      <c r="A568" s="455"/>
      <c r="B568" s="413"/>
      <c r="C568" s="417" t="s">
        <v>1628</v>
      </c>
      <c r="D568" s="483" t="s">
        <v>1826</v>
      </c>
      <c r="E568" s="484">
        <v>45048</v>
      </c>
      <c r="F568" s="463"/>
      <c r="G568" s="416"/>
      <c r="H568" s="417">
        <v>1</v>
      </c>
      <c r="I568" s="413" t="s">
        <v>1827</v>
      </c>
      <c r="J568" s="413" t="s">
        <v>1828</v>
      </c>
      <c r="K568" s="417" t="s">
        <v>994</v>
      </c>
      <c r="L568" s="417" t="s">
        <v>28</v>
      </c>
      <c r="M568" s="418" t="s">
        <v>1363</v>
      </c>
      <c r="N568" s="417" t="e">
        <f>Tabla_S9_ELECTRIC[[#This Row],[PLANIFIC.]]=#REF!</f>
        <v>#REF!</v>
      </c>
      <c r="O568" s="417" t="e">
        <f>VLOOKUP(Tabla_S9_ELECTRIC[[#This Row],[OT]],'[1]&gt;30 DIES'!A:M,10,FALSE)</f>
        <v>#N/A</v>
      </c>
    </row>
    <row r="569" spans="1:15">
      <c r="A569" s="455"/>
      <c r="B569" s="413"/>
      <c r="C569" s="417" t="s">
        <v>1628</v>
      </c>
      <c r="D569" s="483" t="s">
        <v>1826</v>
      </c>
      <c r="E569" s="484">
        <v>45048</v>
      </c>
      <c r="F569" s="463"/>
      <c r="G569" s="416"/>
      <c r="H569" s="417">
        <v>2</v>
      </c>
      <c r="I569" s="413" t="s">
        <v>1829</v>
      </c>
      <c r="J569" s="413" t="s">
        <v>1830</v>
      </c>
      <c r="K569" s="417" t="s">
        <v>994</v>
      </c>
      <c r="L569" s="417" t="s">
        <v>13</v>
      </c>
      <c r="M569" s="418" t="s">
        <v>1363</v>
      </c>
      <c r="N569" s="417" t="e">
        <f>Tabla_S9_ELECTRIC[[#This Row],[PLANIFIC.]]=#REF!</f>
        <v>#REF!</v>
      </c>
      <c r="O569" s="417" t="e">
        <f>VLOOKUP(Tabla_S9_ELECTRIC[[#This Row],[OT]],'[1]&gt;30 DIES'!A:M,10,FALSE)</f>
        <v>#N/A</v>
      </c>
    </row>
    <row r="570" spans="1:15">
      <c r="A570" s="455"/>
      <c r="B570" s="413"/>
      <c r="C570" s="417" t="s">
        <v>1628</v>
      </c>
      <c r="D570" s="483" t="s">
        <v>1826</v>
      </c>
      <c r="E570" s="484">
        <v>45048</v>
      </c>
      <c r="F570" s="463"/>
      <c r="G570" s="416"/>
      <c r="H570" s="417">
        <v>3</v>
      </c>
      <c r="I570" s="413" t="s">
        <v>1831</v>
      </c>
      <c r="J570" s="413" t="s">
        <v>1832</v>
      </c>
      <c r="K570" s="417" t="s">
        <v>994</v>
      </c>
      <c r="L570" s="417" t="s">
        <v>28</v>
      </c>
      <c r="M570" s="418" t="s">
        <v>1363</v>
      </c>
      <c r="N570" s="417" t="e">
        <f>Tabla_S9_ELECTRIC[[#This Row],[PLANIFIC.]]=#REF!</f>
        <v>#REF!</v>
      </c>
      <c r="O570" s="417" t="e">
        <f>VLOOKUP(Tabla_S9_ELECTRIC[[#This Row],[OT]],'[1]&gt;30 DIES'!A:M,10,FALSE)</f>
        <v>#N/A</v>
      </c>
    </row>
    <row r="571" spans="1:15">
      <c r="A571" s="455"/>
      <c r="B571" s="413"/>
      <c r="C571" s="417" t="s">
        <v>1628</v>
      </c>
      <c r="D571" s="483" t="s">
        <v>1826</v>
      </c>
      <c r="E571" s="484">
        <v>45048</v>
      </c>
      <c r="F571" s="463"/>
      <c r="G571" s="416"/>
      <c r="H571" s="417">
        <v>4</v>
      </c>
      <c r="I571" s="413" t="s">
        <v>1833</v>
      </c>
      <c r="J571" s="413" t="s">
        <v>1834</v>
      </c>
      <c r="K571" s="417" t="s">
        <v>994</v>
      </c>
      <c r="L571" s="417" t="s">
        <v>46</v>
      </c>
      <c r="M571" s="418" t="s">
        <v>1363</v>
      </c>
      <c r="N571" s="417" t="e">
        <f>Tabla_S9_ELECTRIC[[#This Row],[PLANIFIC.]]=#REF!</f>
        <v>#REF!</v>
      </c>
      <c r="O571" s="417" t="e">
        <f>VLOOKUP(Tabla_S9_ELECTRIC[[#This Row],[OT]],'[1]&gt;30 DIES'!A:M,10,FALSE)</f>
        <v>#N/A</v>
      </c>
    </row>
    <row r="572" spans="1:15">
      <c r="A572" s="455"/>
      <c r="B572" s="413"/>
      <c r="C572" s="417" t="s">
        <v>1628</v>
      </c>
      <c r="D572" s="483" t="s">
        <v>1826</v>
      </c>
      <c r="E572" s="484">
        <v>45048</v>
      </c>
      <c r="F572" s="463"/>
      <c r="G572" s="416"/>
      <c r="H572" s="417">
        <v>5</v>
      </c>
      <c r="I572" s="413" t="s">
        <v>1835</v>
      </c>
      <c r="J572" s="413" t="s">
        <v>1836</v>
      </c>
      <c r="K572" s="417" t="s">
        <v>994</v>
      </c>
      <c r="L572" s="417" t="s">
        <v>13</v>
      </c>
      <c r="M572" s="418" t="s">
        <v>1363</v>
      </c>
      <c r="N572" s="417" t="e">
        <f>Tabla_S9_ELECTRIC[[#This Row],[PLANIFIC.]]=#REF!</f>
        <v>#REF!</v>
      </c>
      <c r="O572" s="417" t="e">
        <f>VLOOKUP(Tabla_S9_ELECTRIC[[#This Row],[OT]],'[1]&gt;30 DIES'!A:M,10,FALSE)</f>
        <v>#N/A</v>
      </c>
    </row>
    <row r="573" spans="1:15">
      <c r="A573" s="455"/>
      <c r="B573" s="413"/>
      <c r="C573" s="417" t="s">
        <v>1628</v>
      </c>
      <c r="D573" s="483" t="s">
        <v>1826</v>
      </c>
      <c r="E573" s="484">
        <v>45048</v>
      </c>
      <c r="F573" s="463"/>
      <c r="G573" s="416"/>
      <c r="H573" s="417">
        <v>6</v>
      </c>
      <c r="I573" s="413" t="s">
        <v>1837</v>
      </c>
      <c r="J573" s="413" t="s">
        <v>1838</v>
      </c>
      <c r="K573" s="417" t="s">
        <v>994</v>
      </c>
      <c r="L573" s="417" t="s">
        <v>28</v>
      </c>
      <c r="M573" s="418" t="s">
        <v>1363</v>
      </c>
      <c r="N573" s="417" t="e">
        <f>Tabla_S9_ELECTRIC[[#This Row],[PLANIFIC.]]=#REF!</f>
        <v>#REF!</v>
      </c>
      <c r="O573" s="417" t="e">
        <f>VLOOKUP(Tabla_S9_ELECTRIC[[#This Row],[OT]],'[1]&gt;30 DIES'!A:M,10,FALSE)</f>
        <v>#N/A</v>
      </c>
    </row>
    <row r="574" spans="1:15">
      <c r="A574" s="455"/>
      <c r="B574" s="413"/>
      <c r="C574" s="417" t="s">
        <v>1628</v>
      </c>
      <c r="D574" s="483" t="s">
        <v>1826</v>
      </c>
      <c r="E574" s="484">
        <v>45048</v>
      </c>
      <c r="F574" s="463"/>
      <c r="G574" s="416"/>
      <c r="H574" s="417">
        <v>7</v>
      </c>
      <c r="I574" s="413" t="s">
        <v>1839</v>
      </c>
      <c r="J574" s="413" t="s">
        <v>1840</v>
      </c>
      <c r="K574" s="417" t="s">
        <v>994</v>
      </c>
      <c r="L574" s="417" t="s">
        <v>46</v>
      </c>
      <c r="M574" s="418" t="s">
        <v>1363</v>
      </c>
      <c r="N574" s="417" t="e">
        <f>Tabla_S9_ELECTRIC[[#This Row],[PLANIFIC.]]=#REF!</f>
        <v>#REF!</v>
      </c>
      <c r="O574" s="417" t="e">
        <f>VLOOKUP(Tabla_S9_ELECTRIC[[#This Row],[OT]],'[1]&gt;30 DIES'!A:M,10,FALSE)</f>
        <v>#N/A</v>
      </c>
    </row>
    <row r="575" spans="1:15">
      <c r="A575" s="455"/>
      <c r="B575" s="413"/>
      <c r="C575" s="417" t="s">
        <v>1628</v>
      </c>
      <c r="D575" s="483" t="s">
        <v>1826</v>
      </c>
      <c r="E575" s="484">
        <v>45048</v>
      </c>
      <c r="F575" s="463"/>
      <c r="G575" s="416"/>
      <c r="H575" s="417">
        <v>8</v>
      </c>
      <c r="I575" s="413" t="s">
        <v>1841</v>
      </c>
      <c r="J575" s="413" t="s">
        <v>1842</v>
      </c>
      <c r="K575" s="417" t="s">
        <v>994</v>
      </c>
      <c r="L575" s="417" t="s">
        <v>13</v>
      </c>
      <c r="M575" s="418" t="s">
        <v>1363</v>
      </c>
      <c r="N575" s="417" t="e">
        <f>Tabla_S9_ELECTRIC[[#This Row],[PLANIFIC.]]=#REF!</f>
        <v>#REF!</v>
      </c>
      <c r="O575" s="417" t="e">
        <f>VLOOKUP(Tabla_S9_ELECTRIC[[#This Row],[OT]],'[1]&gt;30 DIES'!A:M,10,FALSE)</f>
        <v>#N/A</v>
      </c>
    </row>
    <row r="576" spans="1:15">
      <c r="A576" s="455"/>
      <c r="B576" s="413"/>
      <c r="C576" s="417" t="s">
        <v>1628</v>
      </c>
      <c r="D576" s="483" t="s">
        <v>1826</v>
      </c>
      <c r="E576" s="484">
        <v>45048</v>
      </c>
      <c r="F576" s="463"/>
      <c r="G576" s="416"/>
      <c r="H576" s="417">
        <v>9</v>
      </c>
      <c r="I576" s="413" t="s">
        <v>1843</v>
      </c>
      <c r="J576" s="413" t="s">
        <v>1844</v>
      </c>
      <c r="K576" s="417" t="s">
        <v>994</v>
      </c>
      <c r="L576" s="417" t="s">
        <v>13</v>
      </c>
      <c r="M576" s="418" t="s">
        <v>1363</v>
      </c>
      <c r="N576" s="417" t="e">
        <f>Tabla_S9_ELECTRIC[[#This Row],[PLANIFIC.]]=#REF!</f>
        <v>#REF!</v>
      </c>
      <c r="O576" s="417" t="e">
        <f>VLOOKUP(Tabla_S9_ELECTRIC[[#This Row],[OT]],'[1]&gt;30 DIES'!A:M,10,FALSE)</f>
        <v>#N/A</v>
      </c>
    </row>
    <row r="577" spans="1:15">
      <c r="A577" s="455"/>
      <c r="B577" s="413"/>
      <c r="C577" s="417" t="s">
        <v>1628</v>
      </c>
      <c r="D577" s="483" t="s">
        <v>1826</v>
      </c>
      <c r="E577" s="484">
        <v>45048</v>
      </c>
      <c r="F577" s="463"/>
      <c r="G577" s="416"/>
      <c r="H577" s="417">
        <v>10</v>
      </c>
      <c r="I577" s="413" t="s">
        <v>1845</v>
      </c>
      <c r="J577" s="413" t="s">
        <v>1846</v>
      </c>
      <c r="K577" s="417" t="s">
        <v>994</v>
      </c>
      <c r="L577" s="417" t="s">
        <v>28</v>
      </c>
      <c r="M577" s="418" t="s">
        <v>1363</v>
      </c>
      <c r="N577" s="417" t="e">
        <f>Tabla_S9_ELECTRIC[[#This Row],[PLANIFIC.]]=#REF!</f>
        <v>#REF!</v>
      </c>
      <c r="O577" s="417" t="e">
        <f>VLOOKUP(Tabla_S9_ELECTRIC[[#This Row],[OT]],'[1]&gt;30 DIES'!A:M,10,FALSE)</f>
        <v>#N/A</v>
      </c>
    </row>
    <row r="578" spans="1:15">
      <c r="A578" s="455"/>
      <c r="B578" s="413"/>
      <c r="C578" s="417" t="s">
        <v>1628</v>
      </c>
      <c r="D578" s="483" t="s">
        <v>1826</v>
      </c>
      <c r="E578" s="484">
        <v>45048</v>
      </c>
      <c r="F578" s="463"/>
      <c r="G578" s="416"/>
      <c r="H578" s="417">
        <v>11</v>
      </c>
      <c r="I578" s="413" t="s">
        <v>1847</v>
      </c>
      <c r="J578" s="413" t="s">
        <v>1848</v>
      </c>
      <c r="K578" s="417" t="s">
        <v>994</v>
      </c>
      <c r="L578" s="417" t="s">
        <v>13</v>
      </c>
      <c r="M578" s="418" t="s">
        <v>1363</v>
      </c>
      <c r="N578" s="417" t="e">
        <f>Tabla_S9_ELECTRIC[[#This Row],[PLANIFIC.]]=#REF!</f>
        <v>#REF!</v>
      </c>
      <c r="O578" s="417" t="e">
        <f>VLOOKUP(Tabla_S9_ELECTRIC[[#This Row],[OT]],'[1]&gt;30 DIES'!A:M,10,FALSE)</f>
        <v>#N/A</v>
      </c>
    </row>
    <row r="579" spans="1:15">
      <c r="A579" s="455"/>
      <c r="B579" s="413"/>
      <c r="C579" s="417" t="s">
        <v>1628</v>
      </c>
      <c r="D579" s="483" t="s">
        <v>1826</v>
      </c>
      <c r="E579" s="484">
        <v>45048</v>
      </c>
      <c r="F579" s="463"/>
      <c r="G579" s="416"/>
      <c r="H579" s="417">
        <v>12</v>
      </c>
      <c r="I579" s="413" t="s">
        <v>1849</v>
      </c>
      <c r="J579" s="413" t="s">
        <v>1850</v>
      </c>
      <c r="K579" s="417" t="s">
        <v>994</v>
      </c>
      <c r="L579" s="417" t="s">
        <v>13</v>
      </c>
      <c r="M579" s="418" t="s">
        <v>1363</v>
      </c>
      <c r="N579" s="417" t="e">
        <f>Tabla_S9_ELECTRIC[[#This Row],[PLANIFIC.]]=#REF!</f>
        <v>#REF!</v>
      </c>
      <c r="O579" s="417" t="e">
        <f>VLOOKUP(Tabla_S9_ELECTRIC[[#This Row],[OT]],'[1]&gt;30 DIES'!A:M,10,FALSE)</f>
        <v>#N/A</v>
      </c>
    </row>
    <row r="580" spans="1:15">
      <c r="A580" s="455"/>
      <c r="B580" s="413"/>
      <c r="C580" s="417" t="s">
        <v>1628</v>
      </c>
      <c r="D580" s="483" t="s">
        <v>1826</v>
      </c>
      <c r="E580" s="484">
        <v>45048</v>
      </c>
      <c r="F580" s="463"/>
      <c r="G580" s="416"/>
      <c r="H580" s="417">
        <v>13</v>
      </c>
      <c r="I580" s="413" t="s">
        <v>1851</v>
      </c>
      <c r="J580" s="413" t="s">
        <v>1852</v>
      </c>
      <c r="K580" s="417" t="s">
        <v>994</v>
      </c>
      <c r="L580" s="417" t="s">
        <v>13</v>
      </c>
      <c r="M580" s="418" t="s">
        <v>1363</v>
      </c>
      <c r="N580" s="417" t="e">
        <f>Tabla_S9_ELECTRIC[[#This Row],[PLANIFIC.]]=#REF!</f>
        <v>#REF!</v>
      </c>
      <c r="O580" s="417" t="e">
        <f>VLOOKUP(Tabla_S9_ELECTRIC[[#This Row],[OT]],'[1]&gt;30 DIES'!A:M,10,FALSE)</f>
        <v>#N/A</v>
      </c>
    </row>
    <row r="581" spans="1:15">
      <c r="A581" s="455"/>
      <c r="B581" s="413"/>
      <c r="C581" s="417" t="s">
        <v>1628</v>
      </c>
      <c r="D581" s="483" t="s">
        <v>1826</v>
      </c>
      <c r="E581" s="484">
        <v>45048</v>
      </c>
      <c r="F581" s="463"/>
      <c r="G581" s="416"/>
      <c r="H581" s="417">
        <v>14</v>
      </c>
      <c r="I581" s="413" t="s">
        <v>1853</v>
      </c>
      <c r="J581" s="413" t="s">
        <v>1854</v>
      </c>
      <c r="K581" s="417" t="s">
        <v>994</v>
      </c>
      <c r="L581" s="417" t="s">
        <v>28</v>
      </c>
      <c r="M581" s="418" t="s">
        <v>1363</v>
      </c>
      <c r="N581" s="417" t="e">
        <f>Tabla_S9_ELECTRIC[[#This Row],[PLANIFIC.]]=#REF!</f>
        <v>#REF!</v>
      </c>
      <c r="O581" s="417" t="e">
        <f>VLOOKUP(Tabla_S9_ELECTRIC[[#This Row],[OT]],'[1]&gt;30 DIES'!A:M,10,FALSE)</f>
        <v>#N/A</v>
      </c>
    </row>
    <row r="582" spans="1:15">
      <c r="A582" s="455"/>
      <c r="B582" s="413"/>
      <c r="C582" s="417" t="s">
        <v>1628</v>
      </c>
      <c r="D582" s="483" t="s">
        <v>1855</v>
      </c>
      <c r="E582" s="484">
        <v>45079</v>
      </c>
      <c r="F582" s="463"/>
      <c r="G582" s="416"/>
      <c r="H582" s="417">
        <v>1</v>
      </c>
      <c r="I582" s="413" t="s">
        <v>1856</v>
      </c>
      <c r="J582" s="413" t="s">
        <v>1857</v>
      </c>
      <c r="K582" s="417" t="s">
        <v>994</v>
      </c>
      <c r="L582" s="417" t="s">
        <v>46</v>
      </c>
      <c r="M582" s="418" t="s">
        <v>1408</v>
      </c>
      <c r="N582" s="417" t="e">
        <f>Tabla_S9_ELECTRIC[[#This Row],[PLANIFIC.]]=#REF!</f>
        <v>#REF!</v>
      </c>
      <c r="O582" s="417" t="e">
        <f>VLOOKUP(Tabla_S9_ELECTRIC[[#This Row],[OT]],'[1]&gt;30 DIES'!A:M,10,FALSE)</f>
        <v>#N/A</v>
      </c>
    </row>
    <row r="583" spans="1:15">
      <c r="A583" s="455"/>
      <c r="B583" s="413"/>
      <c r="C583" s="417" t="s">
        <v>1628</v>
      </c>
      <c r="D583" s="483" t="s">
        <v>1855</v>
      </c>
      <c r="E583" s="484">
        <v>45079</v>
      </c>
      <c r="F583" s="463"/>
      <c r="G583" s="416"/>
      <c r="H583" s="417">
        <v>2</v>
      </c>
      <c r="I583" s="413" t="s">
        <v>1858</v>
      </c>
      <c r="J583" s="413" t="s">
        <v>1859</v>
      </c>
      <c r="K583" s="417" t="s">
        <v>994</v>
      </c>
      <c r="L583" s="417" t="s">
        <v>13</v>
      </c>
      <c r="M583" s="418" t="s">
        <v>1408</v>
      </c>
      <c r="N583" s="417" t="e">
        <f>Tabla_S9_ELECTRIC[[#This Row],[PLANIFIC.]]=#REF!</f>
        <v>#REF!</v>
      </c>
      <c r="O583" s="417" t="e">
        <f>VLOOKUP(Tabla_S9_ELECTRIC[[#This Row],[OT]],'[1]&gt;30 DIES'!A:M,10,FALSE)</f>
        <v>#N/A</v>
      </c>
    </row>
    <row r="584" spans="1:15">
      <c r="A584" s="455"/>
      <c r="B584" s="413"/>
      <c r="C584" s="417" t="s">
        <v>1628</v>
      </c>
      <c r="D584" s="483" t="s">
        <v>1855</v>
      </c>
      <c r="E584" s="484">
        <v>45079</v>
      </c>
      <c r="F584" s="463"/>
      <c r="G584" s="416"/>
      <c r="H584" s="417">
        <v>3</v>
      </c>
      <c r="I584" s="413" t="s">
        <v>1860</v>
      </c>
      <c r="J584" s="413" t="s">
        <v>1861</v>
      </c>
      <c r="K584" s="417" t="s">
        <v>994</v>
      </c>
      <c r="L584" s="417" t="s">
        <v>13</v>
      </c>
      <c r="M584" s="418" t="s">
        <v>1408</v>
      </c>
      <c r="N584" s="417" t="e">
        <f>Tabla_S9_ELECTRIC[[#This Row],[PLANIFIC.]]=#REF!</f>
        <v>#REF!</v>
      </c>
      <c r="O584" s="417" t="e">
        <f>VLOOKUP(Tabla_S9_ELECTRIC[[#This Row],[OT]],'[1]&gt;30 DIES'!A:M,10,FALSE)</f>
        <v>#N/A</v>
      </c>
    </row>
    <row r="585" spans="1:15">
      <c r="A585" s="455"/>
      <c r="B585" s="413"/>
      <c r="C585" s="417" t="s">
        <v>1628</v>
      </c>
      <c r="D585" s="483" t="s">
        <v>1855</v>
      </c>
      <c r="E585" s="484">
        <v>45079</v>
      </c>
      <c r="F585" s="463"/>
      <c r="G585" s="416"/>
      <c r="H585" s="417">
        <v>4</v>
      </c>
      <c r="I585" s="413" t="s">
        <v>1862</v>
      </c>
      <c r="J585" s="413" t="s">
        <v>1863</v>
      </c>
      <c r="K585" s="417" t="s">
        <v>994</v>
      </c>
      <c r="L585" s="417" t="s">
        <v>28</v>
      </c>
      <c r="M585" s="418" t="s">
        <v>1408</v>
      </c>
      <c r="N585" s="417" t="e">
        <f>Tabla_S9_ELECTRIC[[#This Row],[PLANIFIC.]]=#REF!</f>
        <v>#REF!</v>
      </c>
      <c r="O585" s="417" t="e">
        <f>VLOOKUP(Tabla_S9_ELECTRIC[[#This Row],[OT]],'[1]&gt;30 DIES'!A:M,10,FALSE)</f>
        <v>#N/A</v>
      </c>
    </row>
    <row r="586" spans="1:15">
      <c r="A586" s="455"/>
      <c r="B586" s="413"/>
      <c r="C586" s="417" t="s">
        <v>1628</v>
      </c>
      <c r="D586" s="483" t="s">
        <v>1855</v>
      </c>
      <c r="E586" s="484">
        <v>45079</v>
      </c>
      <c r="F586" s="463"/>
      <c r="G586" s="416"/>
      <c r="H586" s="417">
        <v>5</v>
      </c>
      <c r="I586" s="413" t="s">
        <v>1864</v>
      </c>
      <c r="J586" s="413" t="s">
        <v>1865</v>
      </c>
      <c r="K586" s="417" t="s">
        <v>994</v>
      </c>
      <c r="L586" s="417" t="s">
        <v>46</v>
      </c>
      <c r="M586" s="418" t="s">
        <v>1408</v>
      </c>
      <c r="N586" s="417" t="e">
        <f>Tabla_S9_ELECTRIC[[#This Row],[PLANIFIC.]]=#REF!</f>
        <v>#REF!</v>
      </c>
      <c r="O586" s="417" t="e">
        <f>VLOOKUP(Tabla_S9_ELECTRIC[[#This Row],[OT]],'[1]&gt;30 DIES'!A:M,10,FALSE)</f>
        <v>#N/A</v>
      </c>
    </row>
    <row r="587" spans="1:15">
      <c r="A587" s="455"/>
      <c r="B587" s="413"/>
      <c r="C587" s="417" t="s">
        <v>1628</v>
      </c>
      <c r="D587" s="483" t="s">
        <v>1855</v>
      </c>
      <c r="E587" s="484">
        <v>45079</v>
      </c>
      <c r="F587" s="463"/>
      <c r="G587" s="416"/>
      <c r="H587" s="417">
        <v>6</v>
      </c>
      <c r="I587" s="413" t="s">
        <v>1866</v>
      </c>
      <c r="J587" s="413" t="s">
        <v>1867</v>
      </c>
      <c r="K587" s="417" t="s">
        <v>994</v>
      </c>
      <c r="L587" s="417" t="s">
        <v>28</v>
      </c>
      <c r="M587" s="418" t="s">
        <v>1408</v>
      </c>
      <c r="N587" s="417" t="e">
        <f>Tabla_S9_ELECTRIC[[#This Row],[PLANIFIC.]]=#REF!</f>
        <v>#REF!</v>
      </c>
      <c r="O587" s="417" t="e">
        <f>VLOOKUP(Tabla_S9_ELECTRIC[[#This Row],[OT]],'[1]&gt;30 DIES'!A:M,10,FALSE)</f>
        <v>#N/A</v>
      </c>
    </row>
    <row r="588" spans="1:15">
      <c r="A588" s="455"/>
      <c r="B588" s="413"/>
      <c r="C588" s="417" t="s">
        <v>1628</v>
      </c>
      <c r="D588" s="483" t="s">
        <v>1855</v>
      </c>
      <c r="E588" s="484">
        <v>45079</v>
      </c>
      <c r="F588" s="463"/>
      <c r="G588" s="416"/>
      <c r="H588" s="417">
        <v>7</v>
      </c>
      <c r="I588" s="413" t="s">
        <v>1868</v>
      </c>
      <c r="J588" s="413" t="s">
        <v>1869</v>
      </c>
      <c r="K588" s="417" t="s">
        <v>994</v>
      </c>
      <c r="L588" s="417" t="s">
        <v>46</v>
      </c>
      <c r="M588" s="418" t="s">
        <v>1408</v>
      </c>
      <c r="N588" s="417" t="e">
        <f>Tabla_S9_ELECTRIC[[#This Row],[PLANIFIC.]]=#REF!</f>
        <v>#REF!</v>
      </c>
      <c r="O588" s="417" t="e">
        <f>VLOOKUP(Tabla_S9_ELECTRIC[[#This Row],[OT]],'[1]&gt;30 DIES'!A:M,10,FALSE)</f>
        <v>#N/A</v>
      </c>
    </row>
    <row r="589" spans="1:15">
      <c r="A589" s="455"/>
      <c r="B589" s="413"/>
      <c r="C589" s="417" t="s">
        <v>1628</v>
      </c>
      <c r="D589" s="483" t="s">
        <v>1855</v>
      </c>
      <c r="E589" s="484">
        <v>45079</v>
      </c>
      <c r="F589" s="463"/>
      <c r="G589" s="416"/>
      <c r="H589" s="417">
        <v>8</v>
      </c>
      <c r="I589" s="413" t="s">
        <v>1870</v>
      </c>
      <c r="J589" s="413" t="s">
        <v>1871</v>
      </c>
      <c r="K589" s="417" t="s">
        <v>994</v>
      </c>
      <c r="L589" s="417" t="s">
        <v>28</v>
      </c>
      <c r="M589" s="418" t="s">
        <v>1408</v>
      </c>
      <c r="N589" s="417" t="e">
        <f>Tabla_S9_ELECTRIC[[#This Row],[PLANIFIC.]]=#REF!</f>
        <v>#REF!</v>
      </c>
      <c r="O589" s="417" t="e">
        <f>VLOOKUP(Tabla_S9_ELECTRIC[[#This Row],[OT]],'[1]&gt;30 DIES'!A:M,10,FALSE)</f>
        <v>#N/A</v>
      </c>
    </row>
    <row r="590" spans="1:15">
      <c r="A590" s="455"/>
      <c r="B590" s="413"/>
      <c r="C590" s="417" t="s">
        <v>1628</v>
      </c>
      <c r="D590" s="483" t="s">
        <v>1855</v>
      </c>
      <c r="E590" s="484">
        <v>45079</v>
      </c>
      <c r="F590" s="463"/>
      <c r="G590" s="416"/>
      <c r="H590" s="417">
        <v>9</v>
      </c>
      <c r="I590" s="413" t="s">
        <v>1872</v>
      </c>
      <c r="J590" s="413" t="s">
        <v>1873</v>
      </c>
      <c r="K590" s="417" t="s">
        <v>994</v>
      </c>
      <c r="L590" s="417" t="s">
        <v>28</v>
      </c>
      <c r="M590" s="418" t="s">
        <v>1408</v>
      </c>
      <c r="N590" s="417" t="e">
        <f>Tabla_S9_ELECTRIC[[#This Row],[PLANIFIC.]]=#REF!</f>
        <v>#REF!</v>
      </c>
      <c r="O590" s="417" t="e">
        <f>VLOOKUP(Tabla_S9_ELECTRIC[[#This Row],[OT]],'[1]&gt;30 DIES'!A:M,10,FALSE)</f>
        <v>#N/A</v>
      </c>
    </row>
    <row r="591" spans="1:15">
      <c r="A591" s="455"/>
      <c r="B591" s="413"/>
      <c r="C591" s="417" t="s">
        <v>1628</v>
      </c>
      <c r="D591" s="483" t="s">
        <v>1855</v>
      </c>
      <c r="E591" s="484">
        <v>45079</v>
      </c>
      <c r="F591" s="463"/>
      <c r="G591" s="416"/>
      <c r="H591" s="417">
        <v>10</v>
      </c>
      <c r="I591" s="413" t="s">
        <v>1874</v>
      </c>
      <c r="J591" s="413" t="s">
        <v>1875</v>
      </c>
      <c r="K591" s="417" t="s">
        <v>994</v>
      </c>
      <c r="L591" s="417" t="s">
        <v>13</v>
      </c>
      <c r="M591" s="418" t="s">
        <v>1408</v>
      </c>
      <c r="N591" s="417" t="e">
        <f>Tabla_S9_ELECTRIC[[#This Row],[PLANIFIC.]]=#REF!</f>
        <v>#REF!</v>
      </c>
      <c r="O591" s="417" t="e">
        <f>VLOOKUP(Tabla_S9_ELECTRIC[[#This Row],[OT]],'[1]&gt;30 DIES'!A:M,10,FALSE)</f>
        <v>#N/A</v>
      </c>
    </row>
    <row r="592" spans="1:15">
      <c r="A592" s="455"/>
      <c r="B592" s="413"/>
      <c r="C592" s="417" t="s">
        <v>1628</v>
      </c>
      <c r="D592" s="483" t="s">
        <v>1855</v>
      </c>
      <c r="E592" s="484">
        <v>45079</v>
      </c>
      <c r="F592" s="463"/>
      <c r="G592" s="416"/>
      <c r="H592" s="417">
        <v>11</v>
      </c>
      <c r="I592" s="413" t="s">
        <v>1876</v>
      </c>
      <c r="J592" s="413" t="s">
        <v>1877</v>
      </c>
      <c r="K592" s="417" t="s">
        <v>994</v>
      </c>
      <c r="L592" s="417" t="s">
        <v>28</v>
      </c>
      <c r="M592" s="418" t="s">
        <v>1408</v>
      </c>
      <c r="N592" s="417" t="e">
        <f>Tabla_S9_ELECTRIC[[#This Row],[PLANIFIC.]]=#REF!</f>
        <v>#REF!</v>
      </c>
      <c r="O592" s="417" t="e">
        <f>VLOOKUP(Tabla_S9_ELECTRIC[[#This Row],[OT]],'[1]&gt;30 DIES'!A:M,10,FALSE)</f>
        <v>#N/A</v>
      </c>
    </row>
    <row r="593" spans="1:15">
      <c r="A593" s="455"/>
      <c r="B593" s="413"/>
      <c r="C593" s="417" t="s">
        <v>1628</v>
      </c>
      <c r="D593" s="483" t="s">
        <v>1855</v>
      </c>
      <c r="E593" s="484">
        <v>45079</v>
      </c>
      <c r="F593" s="463"/>
      <c r="G593" s="416"/>
      <c r="H593" s="417">
        <v>12</v>
      </c>
      <c r="I593" s="413" t="s">
        <v>1878</v>
      </c>
      <c r="J593" s="413" t="s">
        <v>1879</v>
      </c>
      <c r="K593" s="417" t="s">
        <v>994</v>
      </c>
      <c r="L593" s="417" t="s">
        <v>46</v>
      </c>
      <c r="M593" s="418" t="s">
        <v>1408</v>
      </c>
      <c r="N593" s="417" t="e">
        <f>Tabla_S9_ELECTRIC[[#This Row],[PLANIFIC.]]=#REF!</f>
        <v>#REF!</v>
      </c>
      <c r="O593" s="417" t="e">
        <f>VLOOKUP(Tabla_S9_ELECTRIC[[#This Row],[OT]],'[1]&gt;30 DIES'!A:M,10,FALSE)</f>
        <v>#N/A</v>
      </c>
    </row>
    <row r="594" spans="1:15">
      <c r="A594" s="455"/>
      <c r="B594" s="413"/>
      <c r="C594" s="417" t="s">
        <v>1628</v>
      </c>
      <c r="D594" s="483" t="s">
        <v>1855</v>
      </c>
      <c r="E594" s="484">
        <v>45079</v>
      </c>
      <c r="F594" s="463"/>
      <c r="G594" s="416"/>
      <c r="H594" s="417">
        <v>13</v>
      </c>
      <c r="I594" s="413" t="s">
        <v>1880</v>
      </c>
      <c r="J594" s="413" t="s">
        <v>1881</v>
      </c>
      <c r="K594" s="417" t="s">
        <v>994</v>
      </c>
      <c r="L594" s="417" t="s">
        <v>13</v>
      </c>
      <c r="M594" s="418" t="s">
        <v>1408</v>
      </c>
      <c r="N594" s="417" t="e">
        <f>Tabla_S9_ELECTRIC[[#This Row],[PLANIFIC.]]=#REF!</f>
        <v>#REF!</v>
      </c>
      <c r="O594" s="417" t="e">
        <f>VLOOKUP(Tabla_S9_ELECTRIC[[#This Row],[OT]],'[1]&gt;30 DIES'!A:M,10,FALSE)</f>
        <v>#N/A</v>
      </c>
    </row>
    <row r="595" spans="1:15">
      <c r="A595" s="455"/>
      <c r="B595" s="413"/>
      <c r="C595" s="417" t="s">
        <v>1628</v>
      </c>
      <c r="D595" s="483" t="s">
        <v>1855</v>
      </c>
      <c r="E595" s="484">
        <v>45079</v>
      </c>
      <c r="F595" s="463"/>
      <c r="G595" s="416"/>
      <c r="H595" s="417">
        <v>14</v>
      </c>
      <c r="I595" s="413" t="s">
        <v>1882</v>
      </c>
      <c r="J595" s="413" t="s">
        <v>1883</v>
      </c>
      <c r="K595" s="417" t="s">
        <v>994</v>
      </c>
      <c r="L595" s="417" t="s">
        <v>28</v>
      </c>
      <c r="M595" s="418" t="s">
        <v>1408</v>
      </c>
      <c r="N595" s="417" t="e">
        <f>Tabla_S9_ELECTRIC[[#This Row],[PLANIFIC.]]=#REF!</f>
        <v>#REF!</v>
      </c>
      <c r="O595" s="417" t="e">
        <f>VLOOKUP(Tabla_S9_ELECTRIC[[#This Row],[OT]],'[1]&gt;30 DIES'!A:M,10,FALSE)</f>
        <v>#N/A</v>
      </c>
    </row>
    <row r="596" spans="1:15">
      <c r="A596" s="455"/>
      <c r="B596" s="413"/>
      <c r="C596" s="417" t="s">
        <v>1628</v>
      </c>
      <c r="D596" s="483" t="s">
        <v>1855</v>
      </c>
      <c r="E596" s="484">
        <v>45079</v>
      </c>
      <c r="F596" s="463"/>
      <c r="G596" s="416"/>
      <c r="H596" s="417">
        <v>15</v>
      </c>
      <c r="I596" s="413" t="s">
        <v>1884</v>
      </c>
      <c r="J596" s="413" t="s">
        <v>1885</v>
      </c>
      <c r="K596" s="417" t="s">
        <v>994</v>
      </c>
      <c r="L596" s="417" t="s">
        <v>28</v>
      </c>
      <c r="M596" s="418" t="s">
        <v>1408</v>
      </c>
      <c r="N596" s="417" t="e">
        <f>Tabla_S9_ELECTRIC[[#This Row],[PLANIFIC.]]=#REF!</f>
        <v>#REF!</v>
      </c>
      <c r="O596" s="417" t="e">
        <f>VLOOKUP(Tabla_S9_ELECTRIC[[#This Row],[OT]],'[1]&gt;30 DIES'!A:M,10,FALSE)</f>
        <v>#N/A</v>
      </c>
    </row>
    <row r="597" spans="1:15">
      <c r="A597" s="455"/>
      <c r="B597" s="413"/>
      <c r="C597" s="417" t="s">
        <v>1628</v>
      </c>
      <c r="D597" s="483" t="s">
        <v>1855</v>
      </c>
      <c r="E597" s="484">
        <v>45079</v>
      </c>
      <c r="F597" s="463"/>
      <c r="G597" s="416"/>
      <c r="H597" s="417">
        <v>16</v>
      </c>
      <c r="I597" s="413" t="s">
        <v>1886</v>
      </c>
      <c r="J597" s="413" t="s">
        <v>1887</v>
      </c>
      <c r="K597" s="417" t="s">
        <v>994</v>
      </c>
      <c r="L597" s="417" t="s">
        <v>13</v>
      </c>
      <c r="M597" s="418" t="s">
        <v>1408</v>
      </c>
      <c r="N597" s="417" t="e">
        <f>Tabla_S9_ELECTRIC[[#This Row],[PLANIFIC.]]=#REF!</f>
        <v>#REF!</v>
      </c>
      <c r="O597" s="417" t="e">
        <f>VLOOKUP(Tabla_S9_ELECTRIC[[#This Row],[OT]],'[1]&gt;30 DIES'!A:M,10,FALSE)</f>
        <v>#N/A</v>
      </c>
    </row>
    <row r="598" spans="1:15">
      <c r="A598" s="455"/>
      <c r="B598" s="413"/>
      <c r="C598" s="417" t="s">
        <v>1628</v>
      </c>
      <c r="D598" s="483" t="s">
        <v>1855</v>
      </c>
      <c r="E598" s="484">
        <v>45079</v>
      </c>
      <c r="F598" s="463"/>
      <c r="G598" s="416"/>
      <c r="H598" s="417">
        <v>17</v>
      </c>
      <c r="I598" s="413" t="s">
        <v>1888</v>
      </c>
      <c r="J598" s="413" t="s">
        <v>1889</v>
      </c>
      <c r="K598" s="417" t="s">
        <v>994</v>
      </c>
      <c r="L598" s="417" t="s">
        <v>13</v>
      </c>
      <c r="M598" s="418" t="s">
        <v>1408</v>
      </c>
      <c r="N598" s="417" t="e">
        <f>Tabla_S9_ELECTRIC[[#This Row],[PLANIFIC.]]=#REF!</f>
        <v>#REF!</v>
      </c>
      <c r="O598" s="417" t="e">
        <f>VLOOKUP(Tabla_S9_ELECTRIC[[#This Row],[OT]],'[1]&gt;30 DIES'!A:M,10,FALSE)</f>
        <v>#N/A</v>
      </c>
    </row>
    <row r="599" spans="1:15">
      <c r="A599" s="455"/>
      <c r="B599" s="413"/>
      <c r="C599" s="417" t="s">
        <v>1628</v>
      </c>
      <c r="D599" s="483" t="s">
        <v>1855</v>
      </c>
      <c r="E599" s="484">
        <v>45079</v>
      </c>
      <c r="F599" s="463"/>
      <c r="G599" s="416"/>
      <c r="H599" s="417">
        <v>18</v>
      </c>
      <c r="I599" s="413" t="s">
        <v>1890</v>
      </c>
      <c r="J599" s="413" t="s">
        <v>1891</v>
      </c>
      <c r="K599" s="417" t="s">
        <v>994</v>
      </c>
      <c r="L599" s="417" t="s">
        <v>13</v>
      </c>
      <c r="M599" s="418" t="s">
        <v>1408</v>
      </c>
      <c r="N599" s="417" t="e">
        <f>Tabla_S9_ELECTRIC[[#This Row],[PLANIFIC.]]=#REF!</f>
        <v>#REF!</v>
      </c>
      <c r="O599" s="417" t="e">
        <f>VLOOKUP(Tabla_S9_ELECTRIC[[#This Row],[OT]],'[1]&gt;30 DIES'!A:M,10,FALSE)</f>
        <v>#N/A</v>
      </c>
    </row>
    <row r="600" spans="1:15">
      <c r="A600" s="455"/>
      <c r="B600" s="413"/>
      <c r="C600" s="417" t="s">
        <v>1628</v>
      </c>
      <c r="D600" s="483" t="s">
        <v>1855</v>
      </c>
      <c r="E600" s="484">
        <v>45079</v>
      </c>
      <c r="F600" s="463"/>
      <c r="G600" s="528"/>
      <c r="H600" s="481">
        <v>19</v>
      </c>
      <c r="I600" s="483" t="s">
        <v>1892</v>
      </c>
      <c r="J600" s="483" t="s">
        <v>1893</v>
      </c>
      <c r="K600" s="417" t="s">
        <v>994</v>
      </c>
      <c r="L600" s="417" t="s">
        <v>13</v>
      </c>
      <c r="M600" s="418" t="s">
        <v>1408</v>
      </c>
      <c r="N600" s="417" t="e">
        <f>Tabla_S9_ELECTRIC[[#This Row],[PLANIFIC.]]=#REF!</f>
        <v>#REF!</v>
      </c>
      <c r="O600" s="417" t="e">
        <f>VLOOKUP(Tabla_S9_ELECTRIC[[#This Row],[OT]],'[1]&gt;30 DIES'!A:M,10,FALSE)</f>
        <v>#N/A</v>
      </c>
    </row>
    <row r="601" spans="1:15">
      <c r="A601" s="455"/>
      <c r="B601" s="413"/>
      <c r="C601" s="417" t="s">
        <v>1628</v>
      </c>
      <c r="D601" s="483" t="s">
        <v>1855</v>
      </c>
      <c r="E601" s="484">
        <v>45079</v>
      </c>
      <c r="F601" s="463"/>
      <c r="G601" s="528"/>
      <c r="H601" s="481">
        <v>20</v>
      </c>
      <c r="I601" s="483" t="s">
        <v>1894</v>
      </c>
      <c r="J601" s="483" t="s">
        <v>1895</v>
      </c>
      <c r="K601" s="417" t="s">
        <v>994</v>
      </c>
      <c r="L601" s="417" t="s">
        <v>28</v>
      </c>
      <c r="M601" s="418" t="s">
        <v>1408</v>
      </c>
      <c r="N601" s="417" t="e">
        <f>Tabla_S9_ELECTRIC[[#This Row],[PLANIFIC.]]=#REF!</f>
        <v>#REF!</v>
      </c>
      <c r="O601" s="417" t="e">
        <f>VLOOKUP(Tabla_S9_ELECTRIC[[#This Row],[OT]],'[1]&gt;30 DIES'!A:M,10,FALSE)</f>
        <v>#N/A</v>
      </c>
    </row>
    <row r="602" spans="1:15">
      <c r="A602" s="455"/>
      <c r="B602" s="413"/>
      <c r="C602" s="417" t="s">
        <v>1628</v>
      </c>
      <c r="D602" s="483" t="s">
        <v>1896</v>
      </c>
      <c r="E602" s="484">
        <v>45109</v>
      </c>
      <c r="F602" s="463"/>
      <c r="G602" s="416"/>
      <c r="H602" s="417">
        <v>1</v>
      </c>
      <c r="I602" s="413" t="s">
        <v>1897</v>
      </c>
      <c r="J602" s="413" t="s">
        <v>1898</v>
      </c>
      <c r="K602" s="417" t="s">
        <v>994</v>
      </c>
      <c r="L602" s="417" t="s">
        <v>28</v>
      </c>
      <c r="M602" s="418" t="s">
        <v>1450</v>
      </c>
      <c r="N602" s="417" t="e">
        <f>Tabla_S9_ELECTRIC[[#This Row],[PLANIFIC.]]=#REF!</f>
        <v>#REF!</v>
      </c>
      <c r="O602" s="417" t="e">
        <f>VLOOKUP(Tabla_S9_ELECTRIC[[#This Row],[OT]],'[1]&gt;30 DIES'!A:M,10,FALSE)</f>
        <v>#N/A</v>
      </c>
    </row>
    <row r="603" spans="1:15">
      <c r="A603" s="455"/>
      <c r="B603" s="413"/>
      <c r="C603" s="417" t="s">
        <v>1628</v>
      </c>
      <c r="D603" s="483" t="s">
        <v>1896</v>
      </c>
      <c r="E603" s="484">
        <v>45109</v>
      </c>
      <c r="F603" s="463"/>
      <c r="G603" s="416"/>
      <c r="H603" s="417">
        <v>2</v>
      </c>
      <c r="I603" s="413" t="s">
        <v>1899</v>
      </c>
      <c r="J603" s="413" t="s">
        <v>1900</v>
      </c>
      <c r="K603" s="417" t="s">
        <v>994</v>
      </c>
      <c r="L603" s="417" t="s">
        <v>13</v>
      </c>
      <c r="M603" s="418" t="s">
        <v>1450</v>
      </c>
      <c r="N603" s="417" t="e">
        <f>Tabla_S9_ELECTRIC[[#This Row],[PLANIFIC.]]=#REF!</f>
        <v>#REF!</v>
      </c>
      <c r="O603" s="417" t="e">
        <f>VLOOKUP(Tabla_S9_ELECTRIC[[#This Row],[OT]],'[1]&gt;30 DIES'!A:M,10,FALSE)</f>
        <v>#N/A</v>
      </c>
    </row>
    <row r="604" spans="1:15">
      <c r="A604" s="455"/>
      <c r="B604" s="413"/>
      <c r="C604" s="417" t="s">
        <v>1628</v>
      </c>
      <c r="D604" s="483" t="s">
        <v>1896</v>
      </c>
      <c r="E604" s="484">
        <v>45109</v>
      </c>
      <c r="F604" s="463"/>
      <c r="G604" s="416"/>
      <c r="H604" s="417">
        <v>3</v>
      </c>
      <c r="I604" s="413" t="s">
        <v>1901</v>
      </c>
      <c r="J604" s="413" t="s">
        <v>1902</v>
      </c>
      <c r="K604" s="417" t="s">
        <v>994</v>
      </c>
      <c r="L604" s="417" t="s">
        <v>46</v>
      </c>
      <c r="M604" s="418" t="s">
        <v>1450</v>
      </c>
      <c r="N604" s="417" t="e">
        <f>Tabla_S9_ELECTRIC[[#This Row],[PLANIFIC.]]=#REF!</f>
        <v>#REF!</v>
      </c>
      <c r="O604" s="417" t="e">
        <f>VLOOKUP(Tabla_S9_ELECTRIC[[#This Row],[OT]],'[1]&gt;30 DIES'!A:M,10,FALSE)</f>
        <v>#N/A</v>
      </c>
    </row>
    <row r="605" spans="1:15">
      <c r="A605" s="455"/>
      <c r="B605" s="413"/>
      <c r="C605" s="417" t="s">
        <v>1628</v>
      </c>
      <c r="D605" s="483" t="s">
        <v>1896</v>
      </c>
      <c r="E605" s="484">
        <v>45109</v>
      </c>
      <c r="F605" s="463"/>
      <c r="G605" s="416"/>
      <c r="H605" s="417">
        <v>4</v>
      </c>
      <c r="I605" s="413" t="s">
        <v>1903</v>
      </c>
      <c r="J605" s="413" t="s">
        <v>1904</v>
      </c>
      <c r="K605" s="417" t="s">
        <v>994</v>
      </c>
      <c r="L605" s="417" t="s">
        <v>28</v>
      </c>
      <c r="M605" s="418" t="s">
        <v>1450</v>
      </c>
      <c r="N605" s="417" t="e">
        <f>Tabla_S9_ELECTRIC[[#This Row],[PLANIFIC.]]=#REF!</f>
        <v>#REF!</v>
      </c>
      <c r="O605" s="417" t="e">
        <f>VLOOKUP(Tabla_S9_ELECTRIC[[#This Row],[OT]],'[1]&gt;30 DIES'!A:M,10,FALSE)</f>
        <v>#N/A</v>
      </c>
    </row>
    <row r="606" spans="1:15">
      <c r="A606" s="455"/>
      <c r="B606" s="413"/>
      <c r="C606" s="417" t="s">
        <v>1628</v>
      </c>
      <c r="D606" s="483" t="s">
        <v>1896</v>
      </c>
      <c r="E606" s="484">
        <v>45109</v>
      </c>
      <c r="F606" s="463"/>
      <c r="G606" s="416"/>
      <c r="H606" s="417">
        <v>5</v>
      </c>
      <c r="I606" s="413" t="s">
        <v>1905</v>
      </c>
      <c r="J606" s="413" t="s">
        <v>1906</v>
      </c>
      <c r="K606" s="417" t="s">
        <v>994</v>
      </c>
      <c r="L606" s="417" t="s">
        <v>28</v>
      </c>
      <c r="M606" s="418" t="s">
        <v>1450</v>
      </c>
      <c r="N606" s="417" t="e">
        <f>Tabla_S9_ELECTRIC[[#This Row],[PLANIFIC.]]=#REF!</f>
        <v>#REF!</v>
      </c>
      <c r="O606" s="417" t="e">
        <f>VLOOKUP(Tabla_S9_ELECTRIC[[#This Row],[OT]],'[1]&gt;30 DIES'!A:M,10,FALSE)</f>
        <v>#N/A</v>
      </c>
    </row>
    <row r="607" spans="1:15">
      <c r="A607" s="455"/>
      <c r="B607" s="413"/>
      <c r="C607" s="417" t="s">
        <v>1628</v>
      </c>
      <c r="D607" s="483" t="s">
        <v>1896</v>
      </c>
      <c r="E607" s="484">
        <v>45109</v>
      </c>
      <c r="F607" s="463"/>
      <c r="G607" s="416"/>
      <c r="H607" s="417">
        <v>6</v>
      </c>
      <c r="I607" s="413" t="s">
        <v>1907</v>
      </c>
      <c r="J607" s="413" t="s">
        <v>1908</v>
      </c>
      <c r="K607" s="417" t="s">
        <v>994</v>
      </c>
      <c r="L607" s="417" t="s">
        <v>13</v>
      </c>
      <c r="M607" s="418" t="s">
        <v>1450</v>
      </c>
      <c r="N607" s="417" t="e">
        <f>Tabla_S9_ELECTRIC[[#This Row],[PLANIFIC.]]=#REF!</f>
        <v>#REF!</v>
      </c>
      <c r="O607" s="417" t="e">
        <f>VLOOKUP(Tabla_S9_ELECTRIC[[#This Row],[OT]],'[1]&gt;30 DIES'!A:M,10,FALSE)</f>
        <v>#N/A</v>
      </c>
    </row>
    <row r="608" spans="1:15">
      <c r="A608" s="455"/>
      <c r="B608" s="413"/>
      <c r="C608" s="417" t="s">
        <v>1628</v>
      </c>
      <c r="D608" s="483" t="s">
        <v>1896</v>
      </c>
      <c r="E608" s="484">
        <v>45109</v>
      </c>
      <c r="F608" s="463"/>
      <c r="G608" s="416"/>
      <c r="H608" s="417">
        <v>7</v>
      </c>
      <c r="I608" s="413" t="s">
        <v>1909</v>
      </c>
      <c r="J608" s="413" t="s">
        <v>1910</v>
      </c>
      <c r="K608" s="417" t="s">
        <v>994</v>
      </c>
      <c r="L608" s="417" t="s">
        <v>28</v>
      </c>
      <c r="M608" s="418" t="s">
        <v>1450</v>
      </c>
      <c r="N608" s="417" t="e">
        <f>Tabla_S9_ELECTRIC[[#This Row],[PLANIFIC.]]=#REF!</f>
        <v>#REF!</v>
      </c>
      <c r="O608" s="417" t="e">
        <f>VLOOKUP(Tabla_S9_ELECTRIC[[#This Row],[OT]],'[1]&gt;30 DIES'!A:M,10,FALSE)</f>
        <v>#N/A</v>
      </c>
    </row>
    <row r="609" spans="1:15">
      <c r="A609" s="455"/>
      <c r="B609" s="413"/>
      <c r="C609" s="417" t="s">
        <v>1628</v>
      </c>
      <c r="D609" s="483" t="s">
        <v>1896</v>
      </c>
      <c r="E609" s="484">
        <v>45109</v>
      </c>
      <c r="F609" s="463"/>
      <c r="G609" s="416"/>
      <c r="H609" s="417">
        <v>8</v>
      </c>
      <c r="I609" s="413" t="s">
        <v>1911</v>
      </c>
      <c r="J609" s="413" t="s">
        <v>1912</v>
      </c>
      <c r="K609" s="417" t="s">
        <v>994</v>
      </c>
      <c r="L609" s="417" t="s">
        <v>28</v>
      </c>
      <c r="M609" s="418" t="s">
        <v>1450</v>
      </c>
      <c r="N609" s="417" t="e">
        <f>Tabla_S9_ELECTRIC[[#This Row],[PLANIFIC.]]=#REF!</f>
        <v>#REF!</v>
      </c>
      <c r="O609" s="417" t="e">
        <f>VLOOKUP(Tabla_S9_ELECTRIC[[#This Row],[OT]],'[1]&gt;30 DIES'!A:M,10,FALSE)</f>
        <v>#N/A</v>
      </c>
    </row>
    <row r="610" spans="1:15">
      <c r="A610" s="455"/>
      <c r="B610" s="413"/>
      <c r="C610" s="417" t="s">
        <v>1628</v>
      </c>
      <c r="D610" s="483" t="s">
        <v>1896</v>
      </c>
      <c r="E610" s="484">
        <v>45109</v>
      </c>
      <c r="F610" s="463"/>
      <c r="G610" s="416"/>
      <c r="H610" s="417">
        <v>9</v>
      </c>
      <c r="I610" s="413" t="s">
        <v>1913</v>
      </c>
      <c r="J610" s="413" t="s">
        <v>1914</v>
      </c>
      <c r="K610" s="417" t="s">
        <v>994</v>
      </c>
      <c r="L610" s="417" t="s">
        <v>13</v>
      </c>
      <c r="M610" s="418" t="s">
        <v>1450</v>
      </c>
      <c r="N610" s="417" t="e">
        <f>Tabla_S9_ELECTRIC[[#This Row],[PLANIFIC.]]=#REF!</f>
        <v>#REF!</v>
      </c>
      <c r="O610" s="417" t="e">
        <f>VLOOKUP(Tabla_S9_ELECTRIC[[#This Row],[OT]],'[1]&gt;30 DIES'!A:M,10,FALSE)</f>
        <v>#N/A</v>
      </c>
    </row>
    <row r="611" spans="1:15">
      <c r="A611" s="455"/>
      <c r="B611" s="413"/>
      <c r="C611" s="417" t="s">
        <v>1628</v>
      </c>
      <c r="D611" s="483" t="s">
        <v>1896</v>
      </c>
      <c r="E611" s="484">
        <v>45109</v>
      </c>
      <c r="F611" s="463"/>
      <c r="G611" s="416"/>
      <c r="H611" s="417">
        <v>10</v>
      </c>
      <c r="I611" s="413" t="s">
        <v>1915</v>
      </c>
      <c r="J611" s="413" t="s">
        <v>1916</v>
      </c>
      <c r="K611" s="417" t="s">
        <v>994</v>
      </c>
      <c r="L611" s="417" t="s">
        <v>13</v>
      </c>
      <c r="M611" s="418" t="s">
        <v>1450</v>
      </c>
      <c r="N611" s="417" t="e">
        <f>Tabla_S9_ELECTRIC[[#This Row],[PLANIFIC.]]=#REF!</f>
        <v>#REF!</v>
      </c>
      <c r="O611" s="417" t="e">
        <f>VLOOKUP(Tabla_S9_ELECTRIC[[#This Row],[OT]],'[1]&gt;30 DIES'!A:M,10,FALSE)</f>
        <v>#N/A</v>
      </c>
    </row>
    <row r="612" spans="1:15">
      <c r="A612" s="455"/>
      <c r="B612" s="413"/>
      <c r="C612" s="417" t="s">
        <v>1628</v>
      </c>
      <c r="D612" s="483" t="s">
        <v>1896</v>
      </c>
      <c r="E612" s="484">
        <v>45109</v>
      </c>
      <c r="F612" s="463"/>
      <c r="G612" s="416"/>
      <c r="H612" s="417">
        <v>11</v>
      </c>
      <c r="I612" s="413" t="s">
        <v>1917</v>
      </c>
      <c r="J612" s="413" t="s">
        <v>1918</v>
      </c>
      <c r="K612" s="417" t="s">
        <v>994</v>
      </c>
      <c r="L612" s="417" t="s">
        <v>28</v>
      </c>
      <c r="M612" s="418" t="s">
        <v>1450</v>
      </c>
      <c r="N612" s="417" t="e">
        <f>Tabla_S9_ELECTRIC[[#This Row],[PLANIFIC.]]=#REF!</f>
        <v>#REF!</v>
      </c>
      <c r="O612" s="417" t="e">
        <f>VLOOKUP(Tabla_S9_ELECTRIC[[#This Row],[OT]],'[1]&gt;30 DIES'!A:M,10,FALSE)</f>
        <v>#N/A</v>
      </c>
    </row>
    <row r="613" spans="1:15">
      <c r="A613" s="455"/>
      <c r="B613" s="413"/>
      <c r="C613" s="417" t="s">
        <v>1628</v>
      </c>
      <c r="D613" s="483" t="s">
        <v>1896</v>
      </c>
      <c r="E613" s="484">
        <v>45109</v>
      </c>
      <c r="F613" s="463"/>
      <c r="G613" s="416"/>
      <c r="H613" s="417">
        <v>12</v>
      </c>
      <c r="I613" s="413" t="s">
        <v>1919</v>
      </c>
      <c r="J613" s="413" t="s">
        <v>1920</v>
      </c>
      <c r="K613" s="417" t="s">
        <v>994</v>
      </c>
      <c r="L613" s="417" t="s">
        <v>13</v>
      </c>
      <c r="M613" s="418" t="s">
        <v>1450</v>
      </c>
      <c r="N613" s="417" t="e">
        <f>Tabla_S9_ELECTRIC[[#This Row],[PLANIFIC.]]=#REF!</f>
        <v>#REF!</v>
      </c>
      <c r="O613" s="417" t="e">
        <f>VLOOKUP(Tabla_S9_ELECTRIC[[#This Row],[OT]],'[1]&gt;30 DIES'!A:M,10,FALSE)</f>
        <v>#N/A</v>
      </c>
    </row>
    <row r="614" spans="1:15">
      <c r="A614" s="455"/>
      <c r="B614" s="413"/>
      <c r="C614" s="417" t="s">
        <v>1628</v>
      </c>
      <c r="D614" s="483" t="s">
        <v>1896</v>
      </c>
      <c r="E614" s="484">
        <v>45109</v>
      </c>
      <c r="F614" s="463"/>
      <c r="G614" s="416"/>
      <c r="H614" s="417">
        <v>13</v>
      </c>
      <c r="I614" s="413" t="s">
        <v>1921</v>
      </c>
      <c r="J614" s="413" t="s">
        <v>1922</v>
      </c>
      <c r="K614" s="417" t="s">
        <v>994</v>
      </c>
      <c r="L614" s="417" t="s">
        <v>28</v>
      </c>
      <c r="M614" s="418" t="s">
        <v>1450</v>
      </c>
      <c r="N614" s="417" t="e">
        <f>Tabla_S9_ELECTRIC[[#This Row],[PLANIFIC.]]=#REF!</f>
        <v>#REF!</v>
      </c>
      <c r="O614" s="417" t="e">
        <f>VLOOKUP(Tabla_S9_ELECTRIC[[#This Row],[OT]],'[1]&gt;30 DIES'!A:M,10,FALSE)</f>
        <v>#N/A</v>
      </c>
    </row>
    <row r="615" spans="1:15">
      <c r="A615" s="455"/>
      <c r="B615" s="413"/>
      <c r="C615" s="417" t="s">
        <v>1628</v>
      </c>
      <c r="D615" s="483" t="s">
        <v>1896</v>
      </c>
      <c r="E615" s="484">
        <v>45109</v>
      </c>
      <c r="F615" s="463"/>
      <c r="G615" s="416"/>
      <c r="H615" s="417">
        <v>14</v>
      </c>
      <c r="I615" s="413" t="s">
        <v>1923</v>
      </c>
      <c r="J615" s="413" t="s">
        <v>1924</v>
      </c>
      <c r="K615" s="417" t="s">
        <v>994</v>
      </c>
      <c r="L615" s="417" t="s">
        <v>13</v>
      </c>
      <c r="M615" s="418" t="s">
        <v>1450</v>
      </c>
      <c r="N615" s="417" t="e">
        <f>Tabla_S9_ELECTRIC[[#This Row],[PLANIFIC.]]=#REF!</f>
        <v>#REF!</v>
      </c>
      <c r="O615" s="417" t="e">
        <f>VLOOKUP(Tabla_S9_ELECTRIC[[#This Row],[OT]],'[1]&gt;30 DIES'!A:M,10,FALSE)</f>
        <v>#N/A</v>
      </c>
    </row>
    <row r="616" spans="1:15">
      <c r="A616" s="455"/>
      <c r="B616" s="413"/>
      <c r="C616" s="417" t="s">
        <v>1628</v>
      </c>
      <c r="D616" s="483" t="s">
        <v>1896</v>
      </c>
      <c r="E616" s="484">
        <v>45109</v>
      </c>
      <c r="F616" s="463"/>
      <c r="G616" s="416"/>
      <c r="H616" s="417">
        <v>15</v>
      </c>
      <c r="I616" s="413" t="s">
        <v>1925</v>
      </c>
      <c r="J616" s="413" t="s">
        <v>1926</v>
      </c>
      <c r="K616" s="417" t="s">
        <v>994</v>
      </c>
      <c r="L616" s="417" t="s">
        <v>46</v>
      </c>
      <c r="M616" s="418" t="s">
        <v>1450</v>
      </c>
      <c r="N616" s="417" t="e">
        <f>Tabla_S9_ELECTRIC[[#This Row],[PLANIFIC.]]=#REF!</f>
        <v>#REF!</v>
      </c>
      <c r="O616" s="417" t="e">
        <f>VLOOKUP(Tabla_S9_ELECTRIC[[#This Row],[OT]],'[1]&gt;30 DIES'!A:M,10,FALSE)</f>
        <v>#N/A</v>
      </c>
    </row>
    <row r="617" spans="1:15">
      <c r="A617" s="455"/>
      <c r="B617" s="413"/>
      <c r="C617" s="417" t="s">
        <v>1628</v>
      </c>
      <c r="D617" s="483" t="s">
        <v>1896</v>
      </c>
      <c r="E617" s="484">
        <v>45109</v>
      </c>
      <c r="F617" s="463"/>
      <c r="G617" s="416"/>
      <c r="H617" s="417">
        <v>16</v>
      </c>
      <c r="I617" s="413" t="s">
        <v>1927</v>
      </c>
      <c r="J617" s="413" t="s">
        <v>1928</v>
      </c>
      <c r="K617" s="417" t="s">
        <v>994</v>
      </c>
      <c r="L617" s="417" t="s">
        <v>13</v>
      </c>
      <c r="M617" s="418" t="s">
        <v>1450</v>
      </c>
      <c r="N617" s="417" t="e">
        <f>Tabla_S9_ELECTRIC[[#This Row],[PLANIFIC.]]=#REF!</f>
        <v>#REF!</v>
      </c>
      <c r="O617" s="417" t="e">
        <f>VLOOKUP(Tabla_S9_ELECTRIC[[#This Row],[OT]],'[1]&gt;30 DIES'!A:M,10,FALSE)</f>
        <v>#N/A</v>
      </c>
    </row>
    <row r="618" spans="1:15">
      <c r="A618" s="455"/>
      <c r="B618" s="413"/>
      <c r="C618" s="417" t="s">
        <v>1628</v>
      </c>
      <c r="D618" s="483" t="s">
        <v>1896</v>
      </c>
      <c r="E618" s="484">
        <v>45109</v>
      </c>
      <c r="F618" s="463"/>
      <c r="G618" s="528"/>
      <c r="H618" s="481">
        <v>17</v>
      </c>
      <c r="I618" s="483" t="s">
        <v>1929</v>
      </c>
      <c r="J618" s="483" t="s">
        <v>1930</v>
      </c>
      <c r="K618" s="417" t="s">
        <v>994</v>
      </c>
      <c r="L618" s="417" t="s">
        <v>13</v>
      </c>
      <c r="M618" s="418" t="s">
        <v>1450</v>
      </c>
      <c r="N618" s="417" t="e">
        <f>Tabla_S9_ELECTRIC[[#This Row],[PLANIFIC.]]=#REF!</f>
        <v>#REF!</v>
      </c>
      <c r="O618" s="417" t="e">
        <f>VLOOKUP(Tabla_S9_ELECTRIC[[#This Row],[OT]],'[1]&gt;30 DIES'!A:M,10,FALSE)</f>
        <v>#N/A</v>
      </c>
    </row>
    <row r="619" spans="1:15">
      <c r="A619" s="455"/>
      <c r="B619" s="413"/>
      <c r="C619" s="417" t="s">
        <v>1628</v>
      </c>
      <c r="D619" s="483" t="s">
        <v>1896</v>
      </c>
      <c r="E619" s="484">
        <v>45109</v>
      </c>
      <c r="F619" s="463"/>
      <c r="G619" s="528"/>
      <c r="H619" s="481">
        <v>18</v>
      </c>
      <c r="I619" s="483" t="s">
        <v>1931</v>
      </c>
      <c r="J619" s="483" t="s">
        <v>1932</v>
      </c>
      <c r="K619" s="417" t="s">
        <v>994</v>
      </c>
      <c r="L619" s="417" t="s">
        <v>28</v>
      </c>
      <c r="M619" s="418" t="s">
        <v>1450</v>
      </c>
      <c r="N619" s="417" t="e">
        <f>Tabla_S9_ELECTRIC[[#This Row],[PLANIFIC.]]=#REF!</f>
        <v>#REF!</v>
      </c>
      <c r="O619" s="417" t="e">
        <f>VLOOKUP(Tabla_S9_ELECTRIC[[#This Row],[OT]],'[1]&gt;30 DIES'!A:M,10,FALSE)</f>
        <v>#N/A</v>
      </c>
    </row>
    <row r="620" spans="1:15">
      <c r="A620" s="455"/>
      <c r="B620" s="413"/>
      <c r="C620" s="417" t="s">
        <v>1628</v>
      </c>
      <c r="D620" s="483" t="s">
        <v>1933</v>
      </c>
      <c r="E620" s="484">
        <v>45140</v>
      </c>
      <c r="F620" s="463"/>
      <c r="G620" s="416"/>
      <c r="H620" s="417">
        <v>1</v>
      </c>
      <c r="I620" s="413" t="s">
        <v>1934</v>
      </c>
      <c r="J620" s="413" t="s">
        <v>1935</v>
      </c>
      <c r="K620" s="417" t="s">
        <v>994</v>
      </c>
      <c r="L620" s="417" t="s">
        <v>13</v>
      </c>
      <c r="M620" s="418" t="s">
        <v>1479</v>
      </c>
      <c r="N620" s="417" t="e">
        <f>Tabla_S9_ELECTRIC[[#This Row],[PLANIFIC.]]=#REF!</f>
        <v>#REF!</v>
      </c>
      <c r="O620" s="417" t="e">
        <f>VLOOKUP(Tabla_S9_ELECTRIC[[#This Row],[OT]],'[1]&gt;30 DIES'!A:M,10,FALSE)</f>
        <v>#N/A</v>
      </c>
    </row>
    <row r="621" spans="1:15">
      <c r="A621" s="455"/>
      <c r="B621" s="413"/>
      <c r="C621" s="417" t="s">
        <v>1628</v>
      </c>
      <c r="D621" s="483" t="s">
        <v>1933</v>
      </c>
      <c r="E621" s="484">
        <v>45140</v>
      </c>
      <c r="F621" s="463"/>
      <c r="G621" s="416"/>
      <c r="H621" s="417">
        <v>2</v>
      </c>
      <c r="I621" s="413" t="s">
        <v>1936</v>
      </c>
      <c r="J621" s="413" t="s">
        <v>1937</v>
      </c>
      <c r="K621" s="417" t="s">
        <v>994</v>
      </c>
      <c r="L621" s="417" t="s">
        <v>13</v>
      </c>
      <c r="M621" s="418" t="s">
        <v>1479</v>
      </c>
      <c r="N621" s="417" t="e">
        <f>Tabla_S9_ELECTRIC[[#This Row],[PLANIFIC.]]=#REF!</f>
        <v>#REF!</v>
      </c>
      <c r="O621" s="417" t="e">
        <f>VLOOKUP(Tabla_S9_ELECTRIC[[#This Row],[OT]],'[1]&gt;30 DIES'!A:M,10,FALSE)</f>
        <v>#N/A</v>
      </c>
    </row>
    <row r="622" spans="1:15">
      <c r="A622" s="455"/>
      <c r="B622" s="413"/>
      <c r="C622" s="417" t="s">
        <v>1628</v>
      </c>
      <c r="D622" s="483" t="s">
        <v>1933</v>
      </c>
      <c r="E622" s="484">
        <v>45140</v>
      </c>
      <c r="F622" s="463"/>
      <c r="G622" s="416"/>
      <c r="H622" s="417">
        <v>3</v>
      </c>
      <c r="I622" s="413" t="s">
        <v>1938</v>
      </c>
      <c r="J622" s="413" t="s">
        <v>1939</v>
      </c>
      <c r="K622" s="417" t="s">
        <v>994</v>
      </c>
      <c r="L622" s="417" t="s">
        <v>28</v>
      </c>
      <c r="M622" s="418" t="s">
        <v>1479</v>
      </c>
      <c r="N622" s="417" t="e">
        <f>Tabla_S9_ELECTRIC[[#This Row],[PLANIFIC.]]=#REF!</f>
        <v>#REF!</v>
      </c>
      <c r="O622" s="417" t="e">
        <f>VLOOKUP(Tabla_S9_ELECTRIC[[#This Row],[OT]],'[1]&gt;30 DIES'!A:M,10,FALSE)</f>
        <v>#N/A</v>
      </c>
    </row>
    <row r="623" spans="1:15">
      <c r="A623" s="455"/>
      <c r="B623" s="413"/>
      <c r="C623" s="417" t="s">
        <v>1628</v>
      </c>
      <c r="D623" s="483" t="s">
        <v>1933</v>
      </c>
      <c r="E623" s="484">
        <v>45140</v>
      </c>
      <c r="F623" s="463"/>
      <c r="G623" s="416"/>
      <c r="H623" s="417">
        <v>4</v>
      </c>
      <c r="I623" s="413" t="s">
        <v>1940</v>
      </c>
      <c r="J623" s="413" t="s">
        <v>1941</v>
      </c>
      <c r="K623" s="417" t="s">
        <v>994</v>
      </c>
      <c r="L623" s="417" t="s">
        <v>28</v>
      </c>
      <c r="M623" s="418" t="s">
        <v>1479</v>
      </c>
      <c r="N623" s="417" t="e">
        <f>Tabla_S9_ELECTRIC[[#This Row],[PLANIFIC.]]=#REF!</f>
        <v>#REF!</v>
      </c>
      <c r="O623" s="417" t="e">
        <f>VLOOKUP(Tabla_S9_ELECTRIC[[#This Row],[OT]],'[1]&gt;30 DIES'!A:M,10,FALSE)</f>
        <v>#N/A</v>
      </c>
    </row>
    <row r="624" spans="1:15">
      <c r="A624" s="455"/>
      <c r="B624" s="413"/>
      <c r="C624" s="417" t="s">
        <v>1628</v>
      </c>
      <c r="D624" s="483" t="s">
        <v>1933</v>
      </c>
      <c r="E624" s="484">
        <v>45140</v>
      </c>
      <c r="F624" s="463"/>
      <c r="G624" s="416"/>
      <c r="H624" s="417">
        <v>5</v>
      </c>
      <c r="I624" s="413" t="s">
        <v>1942</v>
      </c>
      <c r="J624" s="413" t="s">
        <v>1943</v>
      </c>
      <c r="K624" s="417" t="s">
        <v>994</v>
      </c>
      <c r="L624" s="417" t="s">
        <v>13</v>
      </c>
      <c r="M624" s="418" t="s">
        <v>1479</v>
      </c>
      <c r="N624" s="417" t="e">
        <f>Tabla_S9_ELECTRIC[[#This Row],[PLANIFIC.]]=#REF!</f>
        <v>#REF!</v>
      </c>
      <c r="O624" s="417" t="e">
        <f>VLOOKUP(Tabla_S9_ELECTRIC[[#This Row],[OT]],'[1]&gt;30 DIES'!A:M,10,FALSE)</f>
        <v>#N/A</v>
      </c>
    </row>
    <row r="625" spans="1:15">
      <c r="A625" s="455"/>
      <c r="B625" s="413"/>
      <c r="C625" s="417" t="s">
        <v>1628</v>
      </c>
      <c r="D625" s="483" t="s">
        <v>1933</v>
      </c>
      <c r="E625" s="484">
        <v>45140</v>
      </c>
      <c r="F625" s="463"/>
      <c r="G625" s="416"/>
      <c r="H625" s="417">
        <v>6</v>
      </c>
      <c r="I625" s="413" t="s">
        <v>1944</v>
      </c>
      <c r="J625" s="413" t="s">
        <v>1945</v>
      </c>
      <c r="K625" s="417" t="s">
        <v>994</v>
      </c>
      <c r="L625" s="417" t="s">
        <v>28</v>
      </c>
      <c r="M625" s="418" t="s">
        <v>1479</v>
      </c>
      <c r="N625" s="417" t="e">
        <f>Tabla_S9_ELECTRIC[[#This Row],[PLANIFIC.]]=#REF!</f>
        <v>#REF!</v>
      </c>
      <c r="O625" s="417" t="e">
        <f>VLOOKUP(Tabla_S9_ELECTRIC[[#This Row],[OT]],'[1]&gt;30 DIES'!A:M,10,FALSE)</f>
        <v>#N/A</v>
      </c>
    </row>
    <row r="626" spans="1:15">
      <c r="A626" s="455"/>
      <c r="B626" s="413"/>
      <c r="C626" s="417" t="s">
        <v>1628</v>
      </c>
      <c r="D626" s="483" t="s">
        <v>1933</v>
      </c>
      <c r="E626" s="484">
        <v>45140</v>
      </c>
      <c r="F626" s="463"/>
      <c r="G626" s="416"/>
      <c r="H626" s="417">
        <v>7</v>
      </c>
      <c r="I626" s="413" t="s">
        <v>1946</v>
      </c>
      <c r="J626" s="413" t="s">
        <v>1947</v>
      </c>
      <c r="K626" s="417" t="s">
        <v>994</v>
      </c>
      <c r="L626" s="417" t="s">
        <v>28</v>
      </c>
      <c r="M626" s="418" t="s">
        <v>1479</v>
      </c>
      <c r="N626" s="417" t="e">
        <f>Tabla_S9_ELECTRIC[[#This Row],[PLANIFIC.]]=#REF!</f>
        <v>#REF!</v>
      </c>
      <c r="O626" s="417" t="e">
        <f>VLOOKUP(Tabla_S9_ELECTRIC[[#This Row],[OT]],'[1]&gt;30 DIES'!A:M,10,FALSE)</f>
        <v>#N/A</v>
      </c>
    </row>
    <row r="627" spans="1:15">
      <c r="A627" s="455"/>
      <c r="B627" s="413"/>
      <c r="C627" s="417" t="s">
        <v>1628</v>
      </c>
      <c r="D627" s="483" t="s">
        <v>1933</v>
      </c>
      <c r="E627" s="484">
        <v>45140</v>
      </c>
      <c r="F627" s="463"/>
      <c r="G627" s="416"/>
      <c r="H627" s="417">
        <v>8</v>
      </c>
      <c r="I627" s="413" t="s">
        <v>1948</v>
      </c>
      <c r="J627" s="413" t="s">
        <v>1949</v>
      </c>
      <c r="K627" s="417" t="s">
        <v>994</v>
      </c>
      <c r="L627" s="417" t="s">
        <v>13</v>
      </c>
      <c r="M627" s="418" t="s">
        <v>1479</v>
      </c>
      <c r="N627" s="417" t="e">
        <f>Tabla_S9_ELECTRIC[[#This Row],[PLANIFIC.]]=#REF!</f>
        <v>#REF!</v>
      </c>
      <c r="O627" s="417" t="e">
        <f>VLOOKUP(Tabla_S9_ELECTRIC[[#This Row],[OT]],'[1]&gt;30 DIES'!A:M,10,FALSE)</f>
        <v>#N/A</v>
      </c>
    </row>
    <row r="628" spans="1:15">
      <c r="A628" s="455"/>
      <c r="B628" s="413"/>
      <c r="C628" s="417" t="s">
        <v>1628</v>
      </c>
      <c r="D628" s="483" t="s">
        <v>1933</v>
      </c>
      <c r="E628" s="484">
        <v>45140</v>
      </c>
      <c r="F628" s="463"/>
      <c r="G628" s="416"/>
      <c r="H628" s="417">
        <v>9</v>
      </c>
      <c r="I628" s="413" t="s">
        <v>1950</v>
      </c>
      <c r="J628" s="413" t="s">
        <v>1951</v>
      </c>
      <c r="K628" s="417" t="s">
        <v>994</v>
      </c>
      <c r="L628" s="417" t="s">
        <v>28</v>
      </c>
      <c r="M628" s="418" t="s">
        <v>1479</v>
      </c>
      <c r="N628" s="417" t="e">
        <f>Tabla_S9_ELECTRIC[[#This Row],[PLANIFIC.]]=#REF!</f>
        <v>#REF!</v>
      </c>
      <c r="O628" s="417" t="e">
        <f>VLOOKUP(Tabla_S9_ELECTRIC[[#This Row],[OT]],'[1]&gt;30 DIES'!A:M,10,FALSE)</f>
        <v>#N/A</v>
      </c>
    </row>
    <row r="629" spans="1:15">
      <c r="A629" s="455"/>
      <c r="B629" s="413"/>
      <c r="C629" s="417" t="s">
        <v>1628</v>
      </c>
      <c r="D629" s="483" t="s">
        <v>1933</v>
      </c>
      <c r="E629" s="484">
        <v>45140</v>
      </c>
      <c r="F629" s="463"/>
      <c r="G629" s="416"/>
      <c r="H629" s="417">
        <v>10</v>
      </c>
      <c r="I629" s="413" t="s">
        <v>1952</v>
      </c>
      <c r="J629" s="413" t="s">
        <v>1953</v>
      </c>
      <c r="K629" s="417" t="s">
        <v>994</v>
      </c>
      <c r="L629" s="417" t="s">
        <v>13</v>
      </c>
      <c r="M629" s="418" t="s">
        <v>1479</v>
      </c>
      <c r="N629" s="417" t="e">
        <f>Tabla_S9_ELECTRIC[[#This Row],[PLANIFIC.]]=#REF!</f>
        <v>#REF!</v>
      </c>
      <c r="O629" s="417" t="e">
        <f>VLOOKUP(Tabla_S9_ELECTRIC[[#This Row],[OT]],'[1]&gt;30 DIES'!A:M,10,FALSE)</f>
        <v>#N/A</v>
      </c>
    </row>
    <row r="630" spans="1:15">
      <c r="A630" s="455"/>
      <c r="B630" s="413"/>
      <c r="C630" s="417" t="s">
        <v>1628</v>
      </c>
      <c r="D630" s="483" t="s">
        <v>1933</v>
      </c>
      <c r="E630" s="484">
        <v>45140</v>
      </c>
      <c r="F630" s="463"/>
      <c r="G630" s="416"/>
      <c r="H630" s="417">
        <v>11</v>
      </c>
      <c r="I630" s="413" t="s">
        <v>1954</v>
      </c>
      <c r="J630" s="413" t="s">
        <v>1955</v>
      </c>
      <c r="K630" s="417" t="s">
        <v>994</v>
      </c>
      <c r="L630" s="417" t="s">
        <v>28</v>
      </c>
      <c r="M630" s="418" t="s">
        <v>1479</v>
      </c>
      <c r="N630" s="417" t="e">
        <f>Tabla_S9_ELECTRIC[[#This Row],[PLANIFIC.]]=#REF!</f>
        <v>#REF!</v>
      </c>
      <c r="O630" s="417" t="e">
        <f>VLOOKUP(Tabla_S9_ELECTRIC[[#This Row],[OT]],'[1]&gt;30 DIES'!A:M,10,FALSE)</f>
        <v>#N/A</v>
      </c>
    </row>
    <row r="631" spans="1:15">
      <c r="A631" s="455"/>
      <c r="B631" s="413"/>
      <c r="C631" s="417" t="s">
        <v>1628</v>
      </c>
      <c r="D631" s="483" t="s">
        <v>1933</v>
      </c>
      <c r="E631" s="484">
        <v>45140</v>
      </c>
      <c r="F631" s="463"/>
      <c r="G631" s="416"/>
      <c r="H631" s="417">
        <v>12</v>
      </c>
      <c r="I631" s="413" t="s">
        <v>1956</v>
      </c>
      <c r="J631" s="413" t="s">
        <v>1957</v>
      </c>
      <c r="K631" s="417" t="s">
        <v>994</v>
      </c>
      <c r="L631" s="417" t="s">
        <v>28</v>
      </c>
      <c r="M631" s="418" t="s">
        <v>1479</v>
      </c>
      <c r="N631" s="417" t="e">
        <f>Tabla_S9_ELECTRIC[[#This Row],[PLANIFIC.]]=#REF!</f>
        <v>#REF!</v>
      </c>
      <c r="O631" s="417" t="e">
        <f>VLOOKUP(Tabla_S9_ELECTRIC[[#This Row],[OT]],'[1]&gt;30 DIES'!A:M,10,FALSE)</f>
        <v>#N/A</v>
      </c>
    </row>
    <row r="632" spans="1:15">
      <c r="A632" s="455"/>
      <c r="B632" s="413"/>
      <c r="C632" s="417" t="s">
        <v>1628</v>
      </c>
      <c r="D632" s="483" t="s">
        <v>1933</v>
      </c>
      <c r="E632" s="484">
        <v>45140</v>
      </c>
      <c r="F632" s="463"/>
      <c r="G632" s="416"/>
      <c r="H632" s="417">
        <v>13</v>
      </c>
      <c r="I632" s="413" t="s">
        <v>1958</v>
      </c>
      <c r="J632" s="413" t="s">
        <v>1959</v>
      </c>
      <c r="K632" s="417" t="s">
        <v>994</v>
      </c>
      <c r="L632" s="417" t="s">
        <v>28</v>
      </c>
      <c r="M632" s="418" t="s">
        <v>1479</v>
      </c>
      <c r="N632" s="417" t="e">
        <f>Tabla_S9_ELECTRIC[[#This Row],[PLANIFIC.]]=#REF!</f>
        <v>#REF!</v>
      </c>
      <c r="O632" s="417" t="e">
        <f>VLOOKUP(Tabla_S9_ELECTRIC[[#This Row],[OT]],'[1]&gt;30 DIES'!A:M,10,FALSE)</f>
        <v>#N/A</v>
      </c>
    </row>
    <row r="633" spans="1:15">
      <c r="A633" s="455"/>
      <c r="B633" s="413"/>
      <c r="C633" s="417" t="s">
        <v>1628</v>
      </c>
      <c r="D633" s="483" t="s">
        <v>1933</v>
      </c>
      <c r="E633" s="484">
        <v>45140</v>
      </c>
      <c r="F633" s="463"/>
      <c r="G633" s="416"/>
      <c r="H633" s="417">
        <v>14</v>
      </c>
      <c r="I633" s="413" t="s">
        <v>1960</v>
      </c>
      <c r="J633" s="413" t="s">
        <v>1961</v>
      </c>
      <c r="K633" s="417" t="s">
        <v>994</v>
      </c>
      <c r="L633" s="417" t="s">
        <v>13</v>
      </c>
      <c r="M633" s="418" t="s">
        <v>1479</v>
      </c>
      <c r="N633" s="417" t="e">
        <f>Tabla_S9_ELECTRIC[[#This Row],[PLANIFIC.]]=#REF!</f>
        <v>#REF!</v>
      </c>
      <c r="O633" s="417" t="e">
        <f>VLOOKUP(Tabla_S9_ELECTRIC[[#This Row],[OT]],'[1]&gt;30 DIES'!A:M,10,FALSE)</f>
        <v>#N/A</v>
      </c>
    </row>
    <row r="634" spans="1:15">
      <c r="A634" s="455"/>
      <c r="B634" s="413"/>
      <c r="C634" s="417" t="s">
        <v>1628</v>
      </c>
      <c r="D634" s="483" t="s">
        <v>1933</v>
      </c>
      <c r="E634" s="484">
        <v>45140</v>
      </c>
      <c r="F634" s="463"/>
      <c r="G634" s="463"/>
      <c r="H634" s="417">
        <v>15</v>
      </c>
      <c r="I634" s="413" t="s">
        <v>1962</v>
      </c>
      <c r="J634" s="413" t="s">
        <v>1963</v>
      </c>
      <c r="K634" s="417" t="s">
        <v>994</v>
      </c>
      <c r="L634" s="417" t="s">
        <v>13</v>
      </c>
      <c r="M634" s="418" t="s">
        <v>1479</v>
      </c>
      <c r="N634" s="417" t="e">
        <f>Tabla_S9_ELECTRIC[[#This Row],[PLANIFIC.]]=#REF!</f>
        <v>#REF!</v>
      </c>
      <c r="O634" s="417" t="e">
        <f>VLOOKUP(Tabla_S9_ELECTRIC[[#This Row],[OT]],'[1]&gt;30 DIES'!A:M,10,FALSE)</f>
        <v>#N/A</v>
      </c>
    </row>
    <row r="635" spans="1:15">
      <c r="A635" s="455"/>
      <c r="B635" s="413"/>
      <c r="C635" s="417" t="s">
        <v>1628</v>
      </c>
      <c r="D635" s="483" t="s">
        <v>1933</v>
      </c>
      <c r="E635" s="484">
        <v>45140</v>
      </c>
      <c r="F635" s="463"/>
      <c r="G635" s="463"/>
      <c r="H635" s="417">
        <v>16</v>
      </c>
      <c r="I635" s="413" t="s">
        <v>1964</v>
      </c>
      <c r="J635" s="413" t="s">
        <v>1965</v>
      </c>
      <c r="K635" s="417" t="s">
        <v>994</v>
      </c>
      <c r="L635" s="417" t="s">
        <v>28</v>
      </c>
      <c r="M635" s="418" t="s">
        <v>1479</v>
      </c>
      <c r="N635" s="417" t="e">
        <f>Tabla_S9_ELECTRIC[[#This Row],[PLANIFIC.]]=#REF!</f>
        <v>#REF!</v>
      </c>
      <c r="O635" s="417" t="e">
        <f>VLOOKUP(Tabla_S9_ELECTRIC[[#This Row],[OT]],'[1]&gt;30 DIES'!A:M,10,FALSE)</f>
        <v>#N/A</v>
      </c>
    </row>
    <row r="636" spans="1:15">
      <c r="A636" s="455"/>
      <c r="B636" s="413"/>
      <c r="C636" s="417" t="s">
        <v>1628</v>
      </c>
      <c r="D636" s="483" t="s">
        <v>1933</v>
      </c>
      <c r="E636" s="484">
        <v>45140</v>
      </c>
      <c r="F636" s="463"/>
      <c r="G636" s="530"/>
      <c r="H636" s="481">
        <v>17</v>
      </c>
      <c r="I636" s="483" t="s">
        <v>1966</v>
      </c>
      <c r="J636" s="483" t="s">
        <v>1967</v>
      </c>
      <c r="K636" s="417" t="s">
        <v>994</v>
      </c>
      <c r="L636" s="417" t="s">
        <v>13</v>
      </c>
      <c r="M636" s="418" t="s">
        <v>1479</v>
      </c>
      <c r="N636" s="417" t="e">
        <f>Tabla_S9_ELECTRIC[[#This Row],[PLANIFIC.]]=#REF!</f>
        <v>#REF!</v>
      </c>
      <c r="O636" s="417" t="e">
        <f>VLOOKUP(Tabla_S9_ELECTRIC[[#This Row],[OT]],'[1]&gt;30 DIES'!A:M,10,FALSE)</f>
        <v>#N/A</v>
      </c>
    </row>
    <row r="637" spans="1:15">
      <c r="A637" s="455"/>
      <c r="B637" s="413"/>
      <c r="C637" s="417" t="s">
        <v>1628</v>
      </c>
      <c r="D637" s="483" t="s">
        <v>1968</v>
      </c>
      <c r="E637" s="484">
        <v>45171</v>
      </c>
      <c r="F637" s="463"/>
      <c r="G637" s="416"/>
      <c r="H637" s="417">
        <v>1</v>
      </c>
      <c r="I637" s="413" t="s">
        <v>1969</v>
      </c>
      <c r="J637" s="413" t="s">
        <v>1970</v>
      </c>
      <c r="K637" s="417" t="s">
        <v>994</v>
      </c>
      <c r="L637" s="417" t="s">
        <v>28</v>
      </c>
      <c r="M637" s="418" t="s">
        <v>1511</v>
      </c>
      <c r="N637" s="417" t="e">
        <f>Tabla_S9_ELECTRIC[[#This Row],[PLANIFIC.]]=#REF!</f>
        <v>#REF!</v>
      </c>
      <c r="O637" s="417" t="e">
        <f>VLOOKUP(Tabla_S9_ELECTRIC[[#This Row],[OT]],'[1]&gt;30 DIES'!A:M,10,FALSE)</f>
        <v>#N/A</v>
      </c>
    </row>
    <row r="638" spans="1:15">
      <c r="A638" s="455"/>
      <c r="B638" s="413"/>
      <c r="C638" s="417" t="s">
        <v>1628</v>
      </c>
      <c r="D638" s="483" t="s">
        <v>1968</v>
      </c>
      <c r="E638" s="484">
        <v>45171</v>
      </c>
      <c r="F638" s="463"/>
      <c r="G638" s="416"/>
      <c r="H638" s="417">
        <v>2</v>
      </c>
      <c r="I638" s="413" t="s">
        <v>1971</v>
      </c>
      <c r="J638" s="413" t="s">
        <v>1972</v>
      </c>
      <c r="K638" s="417" t="s">
        <v>994</v>
      </c>
      <c r="L638" s="417" t="s">
        <v>13</v>
      </c>
      <c r="M638" s="418" t="s">
        <v>1511</v>
      </c>
      <c r="N638" s="417" t="e">
        <f>Tabla_S9_ELECTRIC[[#This Row],[PLANIFIC.]]=#REF!</f>
        <v>#REF!</v>
      </c>
      <c r="O638" s="417" t="e">
        <f>VLOOKUP(Tabla_S9_ELECTRIC[[#This Row],[OT]],'[1]&gt;30 DIES'!A:M,10,FALSE)</f>
        <v>#N/A</v>
      </c>
    </row>
    <row r="639" spans="1:15">
      <c r="A639" s="455"/>
      <c r="B639" s="413"/>
      <c r="C639" s="417" t="s">
        <v>1628</v>
      </c>
      <c r="D639" s="483" t="s">
        <v>1968</v>
      </c>
      <c r="E639" s="484">
        <v>45171</v>
      </c>
      <c r="F639" s="463"/>
      <c r="G639" s="416"/>
      <c r="H639" s="417">
        <v>3</v>
      </c>
      <c r="I639" s="413" t="s">
        <v>1973</v>
      </c>
      <c r="J639" s="413" t="s">
        <v>1974</v>
      </c>
      <c r="K639" s="417" t="s">
        <v>994</v>
      </c>
      <c r="L639" s="417" t="s">
        <v>46</v>
      </c>
      <c r="M639" s="418" t="s">
        <v>1511</v>
      </c>
      <c r="N639" s="417" t="e">
        <f>Tabla_S9_ELECTRIC[[#This Row],[PLANIFIC.]]=#REF!</f>
        <v>#REF!</v>
      </c>
      <c r="O639" s="417" t="e">
        <f>VLOOKUP(Tabla_S9_ELECTRIC[[#This Row],[OT]],'[1]&gt;30 DIES'!A:M,10,FALSE)</f>
        <v>#N/A</v>
      </c>
    </row>
    <row r="640" spans="1:15">
      <c r="A640" s="455"/>
      <c r="B640" s="413"/>
      <c r="C640" s="417" t="s">
        <v>1628</v>
      </c>
      <c r="D640" s="483" t="s">
        <v>1968</v>
      </c>
      <c r="E640" s="484">
        <v>45171</v>
      </c>
      <c r="F640" s="463"/>
      <c r="G640" s="416"/>
      <c r="H640" s="417">
        <v>4</v>
      </c>
      <c r="I640" s="413" t="s">
        <v>1975</v>
      </c>
      <c r="J640" s="413" t="s">
        <v>1976</v>
      </c>
      <c r="K640" s="417" t="s">
        <v>994</v>
      </c>
      <c r="L640" s="417" t="s">
        <v>13</v>
      </c>
      <c r="M640" s="418" t="s">
        <v>1511</v>
      </c>
      <c r="N640" s="417" t="e">
        <f>Tabla_S9_ELECTRIC[[#This Row],[PLANIFIC.]]=#REF!</f>
        <v>#REF!</v>
      </c>
      <c r="O640" s="417" t="e">
        <f>VLOOKUP(Tabla_S9_ELECTRIC[[#This Row],[OT]],'[1]&gt;30 DIES'!A:M,10,FALSE)</f>
        <v>#N/A</v>
      </c>
    </row>
    <row r="641" spans="1:15">
      <c r="A641" s="455"/>
      <c r="B641" s="413"/>
      <c r="C641" s="417" t="s">
        <v>1628</v>
      </c>
      <c r="D641" s="483" t="s">
        <v>1968</v>
      </c>
      <c r="E641" s="484">
        <v>45171</v>
      </c>
      <c r="F641" s="463"/>
      <c r="G641" s="416"/>
      <c r="H641" s="417">
        <v>5</v>
      </c>
      <c r="I641" s="413" t="s">
        <v>1977</v>
      </c>
      <c r="J641" s="413" t="s">
        <v>1223</v>
      </c>
      <c r="K641" s="417" t="s">
        <v>994</v>
      </c>
      <c r="L641" s="417" t="s">
        <v>51</v>
      </c>
      <c r="M641" s="418" t="s">
        <v>1511</v>
      </c>
      <c r="N641" s="417" t="e">
        <f>Tabla_S9_ELECTRIC[[#This Row],[PLANIFIC.]]=#REF!</f>
        <v>#REF!</v>
      </c>
      <c r="O641" s="417" t="e">
        <f>VLOOKUP(Tabla_S9_ELECTRIC[[#This Row],[OT]],'[1]&gt;30 DIES'!A:M,10,FALSE)</f>
        <v>#N/A</v>
      </c>
    </row>
    <row r="642" spans="1:15">
      <c r="A642" s="455"/>
      <c r="B642" s="413"/>
      <c r="C642" s="417" t="s">
        <v>1628</v>
      </c>
      <c r="D642" s="483" t="s">
        <v>1968</v>
      </c>
      <c r="E642" s="484">
        <v>45171</v>
      </c>
      <c r="F642" s="463"/>
      <c r="G642" s="416"/>
      <c r="H642" s="417">
        <v>6</v>
      </c>
      <c r="I642" s="413" t="s">
        <v>1978</v>
      </c>
      <c r="J642" s="413" t="s">
        <v>1979</v>
      </c>
      <c r="K642" s="417" t="s">
        <v>994</v>
      </c>
      <c r="L642" s="417" t="s">
        <v>13</v>
      </c>
      <c r="M642" s="418" t="s">
        <v>1511</v>
      </c>
      <c r="N642" s="417" t="e">
        <f>Tabla_S9_ELECTRIC[[#This Row],[PLANIFIC.]]=#REF!</f>
        <v>#REF!</v>
      </c>
      <c r="O642" s="417" t="e">
        <f>VLOOKUP(Tabla_S9_ELECTRIC[[#This Row],[OT]],'[1]&gt;30 DIES'!A:M,10,FALSE)</f>
        <v>#N/A</v>
      </c>
    </row>
    <row r="643" spans="1:15">
      <c r="A643" s="455"/>
      <c r="B643" s="413"/>
      <c r="C643" s="417" t="s">
        <v>1628</v>
      </c>
      <c r="D643" s="483" t="s">
        <v>1968</v>
      </c>
      <c r="E643" s="484">
        <v>45171</v>
      </c>
      <c r="F643" s="463"/>
      <c r="G643" s="416"/>
      <c r="H643" s="417">
        <v>7</v>
      </c>
      <c r="I643" s="413" t="s">
        <v>1980</v>
      </c>
      <c r="J643" s="413" t="s">
        <v>1981</v>
      </c>
      <c r="K643" s="417" t="s">
        <v>994</v>
      </c>
      <c r="L643" s="417" t="s">
        <v>28</v>
      </c>
      <c r="M643" s="418" t="s">
        <v>1511</v>
      </c>
      <c r="N643" s="417" t="e">
        <f>Tabla_S9_ELECTRIC[[#This Row],[PLANIFIC.]]=#REF!</f>
        <v>#REF!</v>
      </c>
      <c r="O643" s="417" t="e">
        <f>VLOOKUP(Tabla_S9_ELECTRIC[[#This Row],[OT]],'[1]&gt;30 DIES'!A:M,10,FALSE)</f>
        <v>#N/A</v>
      </c>
    </row>
    <row r="644" spans="1:15">
      <c r="A644" s="455"/>
      <c r="B644" s="413"/>
      <c r="C644" s="417" t="s">
        <v>1628</v>
      </c>
      <c r="D644" s="483" t="s">
        <v>1968</v>
      </c>
      <c r="E644" s="484">
        <v>45171</v>
      </c>
      <c r="F644" s="463"/>
      <c r="G644" s="416"/>
      <c r="H644" s="417">
        <v>8</v>
      </c>
      <c r="I644" s="413" t="s">
        <v>1982</v>
      </c>
      <c r="J644" s="413" t="s">
        <v>1983</v>
      </c>
      <c r="K644" s="417" t="s">
        <v>994</v>
      </c>
      <c r="L644" s="417" t="s">
        <v>28</v>
      </c>
      <c r="M644" s="418" t="s">
        <v>1511</v>
      </c>
      <c r="N644" s="417" t="e">
        <f>Tabla_S9_ELECTRIC[[#This Row],[PLANIFIC.]]=#REF!</f>
        <v>#REF!</v>
      </c>
      <c r="O644" s="417" t="e">
        <f>VLOOKUP(Tabla_S9_ELECTRIC[[#This Row],[OT]],'[1]&gt;30 DIES'!A:M,10,FALSE)</f>
        <v>#N/A</v>
      </c>
    </row>
    <row r="645" spans="1:15">
      <c r="A645" s="455"/>
      <c r="B645" s="413"/>
      <c r="C645" s="417" t="s">
        <v>1628</v>
      </c>
      <c r="D645" s="483" t="s">
        <v>1968</v>
      </c>
      <c r="E645" s="484">
        <v>45171</v>
      </c>
      <c r="F645" s="463"/>
      <c r="G645" s="416"/>
      <c r="H645" s="417">
        <v>9</v>
      </c>
      <c r="I645" s="413" t="s">
        <v>1984</v>
      </c>
      <c r="J645" s="413" t="s">
        <v>1985</v>
      </c>
      <c r="K645" s="417" t="s">
        <v>994</v>
      </c>
      <c r="L645" s="417" t="s">
        <v>28</v>
      </c>
      <c r="M645" s="418" t="s">
        <v>1511</v>
      </c>
      <c r="N645" s="417" t="e">
        <f>Tabla_S9_ELECTRIC[[#This Row],[PLANIFIC.]]=#REF!</f>
        <v>#REF!</v>
      </c>
      <c r="O645" s="417" t="e">
        <f>VLOOKUP(Tabla_S9_ELECTRIC[[#This Row],[OT]],'[1]&gt;30 DIES'!A:M,10,FALSE)</f>
        <v>#N/A</v>
      </c>
    </row>
    <row r="646" spans="1:15">
      <c r="A646" s="455"/>
      <c r="B646" s="413"/>
      <c r="C646" s="417" t="s">
        <v>1628</v>
      </c>
      <c r="D646" s="483" t="s">
        <v>1968</v>
      </c>
      <c r="E646" s="484">
        <v>45171</v>
      </c>
      <c r="F646" s="463"/>
      <c r="G646" s="416"/>
      <c r="H646" s="417">
        <v>10</v>
      </c>
      <c r="I646" s="413" t="s">
        <v>1986</v>
      </c>
      <c r="J646" s="413" t="s">
        <v>1987</v>
      </c>
      <c r="K646" s="417" t="s">
        <v>994</v>
      </c>
      <c r="L646" s="417" t="s">
        <v>13</v>
      </c>
      <c r="M646" s="418" t="s">
        <v>1511</v>
      </c>
      <c r="N646" s="417" t="e">
        <f>Tabla_S9_ELECTRIC[[#This Row],[PLANIFIC.]]=#REF!</f>
        <v>#REF!</v>
      </c>
      <c r="O646" s="417" t="e">
        <f>VLOOKUP(Tabla_S9_ELECTRIC[[#This Row],[OT]],'[1]&gt;30 DIES'!A:M,10,FALSE)</f>
        <v>#N/A</v>
      </c>
    </row>
    <row r="647" spans="1:15">
      <c r="A647" s="455"/>
      <c r="B647" s="413"/>
      <c r="C647" s="417" t="s">
        <v>1628</v>
      </c>
      <c r="D647" s="483" t="s">
        <v>1968</v>
      </c>
      <c r="E647" s="484">
        <v>45171</v>
      </c>
      <c r="F647" s="463"/>
      <c r="G647" s="416"/>
      <c r="H647" s="417">
        <v>11</v>
      </c>
      <c r="I647" s="413" t="s">
        <v>1988</v>
      </c>
      <c r="J647" s="413" t="s">
        <v>1989</v>
      </c>
      <c r="K647" s="417" t="s">
        <v>994</v>
      </c>
      <c r="L647" s="417" t="s">
        <v>13</v>
      </c>
      <c r="M647" s="418" t="s">
        <v>1511</v>
      </c>
      <c r="N647" s="417" t="e">
        <f>Tabla_S9_ELECTRIC[[#This Row],[PLANIFIC.]]=#REF!</f>
        <v>#REF!</v>
      </c>
      <c r="O647" s="417" t="e">
        <f>VLOOKUP(Tabla_S9_ELECTRIC[[#This Row],[OT]],'[1]&gt;30 DIES'!A:M,10,FALSE)</f>
        <v>#N/A</v>
      </c>
    </row>
    <row r="648" spans="1:15">
      <c r="A648" s="455"/>
      <c r="B648" s="413"/>
      <c r="C648" s="417" t="s">
        <v>1628</v>
      </c>
      <c r="D648" s="483" t="s">
        <v>1968</v>
      </c>
      <c r="E648" s="484">
        <v>45171</v>
      </c>
      <c r="F648" s="463"/>
      <c r="G648" s="416"/>
      <c r="H648" s="417">
        <v>12</v>
      </c>
      <c r="I648" s="413" t="s">
        <v>1990</v>
      </c>
      <c r="J648" s="413" t="s">
        <v>1991</v>
      </c>
      <c r="K648" s="417" t="s">
        <v>994</v>
      </c>
      <c r="L648" s="417" t="s">
        <v>13</v>
      </c>
      <c r="M648" s="418" t="s">
        <v>1511</v>
      </c>
      <c r="N648" s="417" t="e">
        <f>Tabla_S9_ELECTRIC[[#This Row],[PLANIFIC.]]=#REF!</f>
        <v>#REF!</v>
      </c>
      <c r="O648" s="417" t="e">
        <f>VLOOKUP(Tabla_S9_ELECTRIC[[#This Row],[OT]],'[1]&gt;30 DIES'!A:M,10,FALSE)</f>
        <v>#N/A</v>
      </c>
    </row>
    <row r="649" spans="1:15">
      <c r="A649" s="455"/>
      <c r="B649" s="413"/>
      <c r="C649" s="417" t="s">
        <v>1628</v>
      </c>
      <c r="D649" s="483" t="s">
        <v>1968</v>
      </c>
      <c r="E649" s="484">
        <v>45171</v>
      </c>
      <c r="F649" s="463"/>
      <c r="G649" s="416"/>
      <c r="H649" s="417">
        <v>13</v>
      </c>
      <c r="I649" s="413" t="s">
        <v>1992</v>
      </c>
      <c r="J649" s="413" t="s">
        <v>1993</v>
      </c>
      <c r="K649" s="417" t="s">
        <v>994</v>
      </c>
      <c r="L649" s="417" t="s">
        <v>28</v>
      </c>
      <c r="M649" s="418" t="s">
        <v>1511</v>
      </c>
      <c r="N649" s="417" t="e">
        <f>Tabla_S9_ELECTRIC[[#This Row],[PLANIFIC.]]=#REF!</f>
        <v>#REF!</v>
      </c>
      <c r="O649" s="417" t="e">
        <f>VLOOKUP(Tabla_S9_ELECTRIC[[#This Row],[OT]],'[1]&gt;30 DIES'!A:M,10,FALSE)</f>
        <v>#N/A</v>
      </c>
    </row>
    <row r="650" spans="1:15">
      <c r="A650" s="455"/>
      <c r="B650" s="413"/>
      <c r="C650" s="417" t="s">
        <v>1628</v>
      </c>
      <c r="D650" s="483" t="s">
        <v>1968</v>
      </c>
      <c r="E650" s="484">
        <v>45171</v>
      </c>
      <c r="F650" s="463"/>
      <c r="G650" s="416"/>
      <c r="H650" s="417">
        <v>14</v>
      </c>
      <c r="I650" s="413" t="s">
        <v>1994</v>
      </c>
      <c r="J650" s="413" t="s">
        <v>1995</v>
      </c>
      <c r="K650" s="417" t="s">
        <v>994</v>
      </c>
      <c r="L650" s="417" t="s">
        <v>13</v>
      </c>
      <c r="M650" s="418" t="s">
        <v>1511</v>
      </c>
      <c r="N650" s="417" t="e">
        <f>Tabla_S9_ELECTRIC[[#This Row],[PLANIFIC.]]=#REF!</f>
        <v>#REF!</v>
      </c>
      <c r="O650" s="417" t="e">
        <f>VLOOKUP(Tabla_S9_ELECTRIC[[#This Row],[OT]],'[1]&gt;30 DIES'!A:M,10,FALSE)</f>
        <v>#N/A</v>
      </c>
    </row>
    <row r="651" spans="1:15">
      <c r="A651" s="455"/>
      <c r="B651" s="413"/>
      <c r="C651" s="417" t="s">
        <v>1628</v>
      </c>
      <c r="D651" s="483" t="s">
        <v>1968</v>
      </c>
      <c r="E651" s="484">
        <v>45171</v>
      </c>
      <c r="F651" s="463"/>
      <c r="G651" s="416"/>
      <c r="H651" s="417">
        <v>15</v>
      </c>
      <c r="I651" s="413" t="s">
        <v>1996</v>
      </c>
      <c r="J651" s="413" t="s">
        <v>1997</v>
      </c>
      <c r="K651" s="417" t="s">
        <v>994</v>
      </c>
      <c r="L651" s="417" t="s">
        <v>28</v>
      </c>
      <c r="M651" s="418" t="s">
        <v>1511</v>
      </c>
      <c r="N651" s="417" t="e">
        <f>Tabla_S9_ELECTRIC[[#This Row],[PLANIFIC.]]=#REF!</f>
        <v>#REF!</v>
      </c>
      <c r="O651" s="417" t="e">
        <f>VLOOKUP(Tabla_S9_ELECTRIC[[#This Row],[OT]],'[1]&gt;30 DIES'!A:M,10,FALSE)</f>
        <v>#N/A</v>
      </c>
    </row>
    <row r="652" spans="1:15">
      <c r="A652" s="455"/>
      <c r="B652" s="413"/>
      <c r="C652" s="417" t="s">
        <v>1628</v>
      </c>
      <c r="D652" s="483" t="s">
        <v>1968</v>
      </c>
      <c r="E652" s="484">
        <v>45171</v>
      </c>
      <c r="F652" s="463"/>
      <c r="G652" s="416"/>
      <c r="H652" s="417">
        <v>16</v>
      </c>
      <c r="I652" s="413" t="s">
        <v>1998</v>
      </c>
      <c r="J652" s="413" t="s">
        <v>1999</v>
      </c>
      <c r="K652" s="417" t="s">
        <v>994</v>
      </c>
      <c r="L652" s="417" t="s">
        <v>28</v>
      </c>
      <c r="M652" s="418" t="s">
        <v>1511</v>
      </c>
      <c r="N652" s="417" t="e">
        <f>Tabla_S9_ELECTRIC[[#This Row],[PLANIFIC.]]=#REF!</f>
        <v>#REF!</v>
      </c>
      <c r="O652" s="417" t="e">
        <f>VLOOKUP(Tabla_S9_ELECTRIC[[#This Row],[OT]],'[1]&gt;30 DIES'!A:M,10,FALSE)</f>
        <v>#N/A</v>
      </c>
    </row>
    <row r="653" spans="1:15">
      <c r="A653" s="455"/>
      <c r="B653" s="413"/>
      <c r="C653" s="417" t="s">
        <v>1628</v>
      </c>
      <c r="D653" s="483" t="s">
        <v>1968</v>
      </c>
      <c r="E653" s="484">
        <v>45171</v>
      </c>
      <c r="F653" s="463"/>
      <c r="G653" s="416"/>
      <c r="H653" s="417">
        <v>17</v>
      </c>
      <c r="I653" s="413" t="s">
        <v>2000</v>
      </c>
      <c r="J653" s="413" t="s">
        <v>2001</v>
      </c>
      <c r="K653" s="417" t="s">
        <v>994</v>
      </c>
      <c r="L653" s="417" t="s">
        <v>13</v>
      </c>
      <c r="M653" s="418" t="s">
        <v>1511</v>
      </c>
      <c r="N653" s="417" t="e">
        <f>Tabla_S9_ELECTRIC[[#This Row],[PLANIFIC.]]=#REF!</f>
        <v>#REF!</v>
      </c>
      <c r="O653" s="417" t="e">
        <f>VLOOKUP(Tabla_S9_ELECTRIC[[#This Row],[OT]],'[1]&gt;30 DIES'!A:M,10,FALSE)</f>
        <v>#N/A</v>
      </c>
    </row>
    <row r="654" spans="1:15">
      <c r="A654" s="455"/>
      <c r="B654" s="413"/>
      <c r="C654" s="417" t="s">
        <v>1628</v>
      </c>
      <c r="D654" s="483" t="s">
        <v>1968</v>
      </c>
      <c r="E654" s="484">
        <v>45171</v>
      </c>
      <c r="F654" s="463"/>
      <c r="G654" s="416"/>
      <c r="H654" s="417">
        <v>18</v>
      </c>
      <c r="I654" s="413" t="s">
        <v>2002</v>
      </c>
      <c r="J654" s="413" t="s">
        <v>2003</v>
      </c>
      <c r="K654" s="417" t="s">
        <v>994</v>
      </c>
      <c r="L654" s="417" t="s">
        <v>28</v>
      </c>
      <c r="M654" s="418" t="s">
        <v>1511</v>
      </c>
      <c r="N654" s="417" t="e">
        <f>Tabla_S9_ELECTRIC[[#This Row],[PLANIFIC.]]=#REF!</f>
        <v>#REF!</v>
      </c>
      <c r="O654" s="417" t="e">
        <f>VLOOKUP(Tabla_S9_ELECTRIC[[#This Row],[OT]],'[1]&gt;30 DIES'!A:M,10,FALSE)</f>
        <v>#N/A</v>
      </c>
    </row>
    <row r="655" spans="1:15">
      <c r="A655" s="455"/>
      <c r="B655" s="413"/>
      <c r="C655" s="417" t="s">
        <v>1628</v>
      </c>
      <c r="D655" s="483" t="s">
        <v>1968</v>
      </c>
      <c r="E655" s="484">
        <v>45171</v>
      </c>
      <c r="F655" s="463"/>
      <c r="G655" s="416"/>
      <c r="H655" s="417">
        <v>19</v>
      </c>
      <c r="I655" s="413" t="s">
        <v>2004</v>
      </c>
      <c r="J655" s="413" t="s">
        <v>2005</v>
      </c>
      <c r="K655" s="417" t="s">
        <v>994</v>
      </c>
      <c r="L655" s="417" t="s">
        <v>13</v>
      </c>
      <c r="M655" s="418" t="s">
        <v>1511</v>
      </c>
      <c r="N655" s="417" t="e">
        <f>Tabla_S9_ELECTRIC[[#This Row],[PLANIFIC.]]=#REF!</f>
        <v>#REF!</v>
      </c>
      <c r="O655" s="417" t="e">
        <f>VLOOKUP(Tabla_S9_ELECTRIC[[#This Row],[OT]],'[1]&gt;30 DIES'!A:M,10,FALSE)</f>
        <v>#N/A</v>
      </c>
    </row>
    <row r="656" spans="1:15">
      <c r="A656" s="455"/>
      <c r="B656" s="413"/>
      <c r="C656" s="417" t="s">
        <v>1628</v>
      </c>
      <c r="D656" s="483" t="s">
        <v>1968</v>
      </c>
      <c r="E656" s="484">
        <v>45171</v>
      </c>
      <c r="F656" s="463"/>
      <c r="G656" s="416"/>
      <c r="H656" s="417">
        <v>20</v>
      </c>
      <c r="I656" s="413" t="s">
        <v>2006</v>
      </c>
      <c r="J656" s="413" t="s">
        <v>2007</v>
      </c>
      <c r="K656" s="417" t="s">
        <v>994</v>
      </c>
      <c r="L656" s="417" t="s">
        <v>13</v>
      </c>
      <c r="M656" s="418" t="s">
        <v>1511</v>
      </c>
      <c r="N656" s="417" t="e">
        <f>Tabla_S9_ELECTRIC[[#This Row],[PLANIFIC.]]=#REF!</f>
        <v>#REF!</v>
      </c>
      <c r="O656" s="417" t="e">
        <f>VLOOKUP(Tabla_S9_ELECTRIC[[#This Row],[OT]],'[1]&gt;30 DIES'!A:M,10,FALSE)</f>
        <v>#N/A</v>
      </c>
    </row>
    <row r="657" spans="1:15">
      <c r="A657" s="455"/>
      <c r="B657" s="413"/>
      <c r="C657" s="417" t="s">
        <v>1628</v>
      </c>
      <c r="D657" s="483" t="s">
        <v>1968</v>
      </c>
      <c r="E657" s="484">
        <v>45171</v>
      </c>
      <c r="F657" s="463"/>
      <c r="G657" s="416"/>
      <c r="H657" s="417">
        <v>21</v>
      </c>
      <c r="I657" s="413" t="s">
        <v>2008</v>
      </c>
      <c r="J657" s="413" t="s">
        <v>2009</v>
      </c>
      <c r="K657" s="417" t="s">
        <v>994</v>
      </c>
      <c r="L657" s="417" t="s">
        <v>28</v>
      </c>
      <c r="M657" s="418" t="s">
        <v>1511</v>
      </c>
      <c r="N657" s="417" t="e">
        <f>Tabla_S9_ELECTRIC[[#This Row],[PLANIFIC.]]=#REF!</f>
        <v>#REF!</v>
      </c>
      <c r="O657" s="417" t="e">
        <f>VLOOKUP(Tabla_S9_ELECTRIC[[#This Row],[OT]],'[1]&gt;30 DIES'!A:M,10,FALSE)</f>
        <v>#N/A</v>
      </c>
    </row>
    <row r="658" spans="1:15">
      <c r="A658" s="455"/>
      <c r="B658" s="413"/>
      <c r="C658" s="417" t="s">
        <v>1628</v>
      </c>
      <c r="D658" s="483" t="s">
        <v>1968</v>
      </c>
      <c r="E658" s="484">
        <v>45171</v>
      </c>
      <c r="F658" s="463"/>
      <c r="G658" s="416"/>
      <c r="H658" s="417">
        <v>22</v>
      </c>
      <c r="I658" s="413" t="s">
        <v>2010</v>
      </c>
      <c r="J658" s="413" t="s">
        <v>2011</v>
      </c>
      <c r="K658" s="417" t="s">
        <v>994</v>
      </c>
      <c r="L658" s="417" t="s">
        <v>46</v>
      </c>
      <c r="M658" s="418" t="s">
        <v>1511</v>
      </c>
      <c r="N658" s="417" t="e">
        <f>Tabla_S9_ELECTRIC[[#This Row],[PLANIFIC.]]=#REF!</f>
        <v>#REF!</v>
      </c>
      <c r="O658" s="417" t="e">
        <f>VLOOKUP(Tabla_S9_ELECTRIC[[#This Row],[OT]],'[1]&gt;30 DIES'!A:M,10,FALSE)</f>
        <v>#N/A</v>
      </c>
    </row>
    <row r="659" spans="1:15">
      <c r="A659" s="455"/>
      <c r="B659" s="413"/>
      <c r="C659" s="417" t="s">
        <v>1628</v>
      </c>
      <c r="D659" s="483" t="s">
        <v>1968</v>
      </c>
      <c r="E659" s="484">
        <v>45171</v>
      </c>
      <c r="F659" s="463"/>
      <c r="G659" s="416"/>
      <c r="H659" s="417">
        <v>23</v>
      </c>
      <c r="I659" s="413" t="s">
        <v>2012</v>
      </c>
      <c r="J659" s="413" t="s">
        <v>2013</v>
      </c>
      <c r="K659" s="417" t="s">
        <v>994</v>
      </c>
      <c r="L659" s="417" t="s">
        <v>13</v>
      </c>
      <c r="M659" s="418" t="s">
        <v>1511</v>
      </c>
      <c r="N659" s="417" t="e">
        <f>Tabla_S9_ELECTRIC[[#This Row],[PLANIFIC.]]=#REF!</f>
        <v>#REF!</v>
      </c>
      <c r="O659" s="417" t="e">
        <f>VLOOKUP(Tabla_S9_ELECTRIC[[#This Row],[OT]],'[1]&gt;30 DIES'!A:M,10,FALSE)</f>
        <v>#N/A</v>
      </c>
    </row>
    <row r="660" spans="1:15">
      <c r="A660" s="455"/>
      <c r="B660" s="413"/>
      <c r="C660" s="417" t="s">
        <v>1628</v>
      </c>
      <c r="D660" s="483" t="s">
        <v>1968</v>
      </c>
      <c r="E660" s="484">
        <v>45171</v>
      </c>
      <c r="F660" s="463"/>
      <c r="G660" s="416"/>
      <c r="H660" s="417">
        <v>24</v>
      </c>
      <c r="I660" s="413" t="s">
        <v>2014</v>
      </c>
      <c r="J660" s="413" t="s">
        <v>2015</v>
      </c>
      <c r="K660" s="417" t="s">
        <v>994</v>
      </c>
      <c r="L660" s="417" t="s">
        <v>13</v>
      </c>
      <c r="M660" s="418" t="s">
        <v>1511</v>
      </c>
      <c r="N660" s="417" t="e">
        <f>Tabla_S9_ELECTRIC[[#This Row],[PLANIFIC.]]=#REF!</f>
        <v>#REF!</v>
      </c>
      <c r="O660" s="417" t="e">
        <f>VLOOKUP(Tabla_S9_ELECTRIC[[#This Row],[OT]],'[1]&gt;30 DIES'!A:M,10,FALSE)</f>
        <v>#N/A</v>
      </c>
    </row>
    <row r="661" spans="1:15">
      <c r="A661" s="455"/>
      <c r="B661" s="413"/>
      <c r="C661" s="417" t="s">
        <v>1628</v>
      </c>
      <c r="D661" s="483" t="s">
        <v>1968</v>
      </c>
      <c r="E661" s="484">
        <v>45171</v>
      </c>
      <c r="F661" s="463"/>
      <c r="G661" s="416"/>
      <c r="H661" s="417">
        <v>25</v>
      </c>
      <c r="I661" s="413" t="s">
        <v>2016</v>
      </c>
      <c r="J661" s="413" t="s">
        <v>2017</v>
      </c>
      <c r="K661" s="417" t="s">
        <v>994</v>
      </c>
      <c r="L661" s="417" t="s">
        <v>28</v>
      </c>
      <c r="M661" s="418" t="s">
        <v>1511</v>
      </c>
      <c r="N661" s="417" t="e">
        <f>Tabla_S9_ELECTRIC[[#This Row],[PLANIFIC.]]=#REF!</f>
        <v>#REF!</v>
      </c>
      <c r="O661" s="417" t="e">
        <f>VLOOKUP(Tabla_S9_ELECTRIC[[#This Row],[OT]],'[1]&gt;30 DIES'!A:M,10,FALSE)</f>
        <v>#N/A</v>
      </c>
    </row>
    <row r="662" spans="1:15">
      <c r="A662" s="455"/>
      <c r="B662" s="413"/>
      <c r="C662" s="417" t="s">
        <v>1628</v>
      </c>
      <c r="D662" s="483" t="s">
        <v>1968</v>
      </c>
      <c r="E662" s="484">
        <v>45171</v>
      </c>
      <c r="F662" s="463"/>
      <c r="G662" s="416"/>
      <c r="H662" s="417">
        <v>26</v>
      </c>
      <c r="I662" s="413" t="s">
        <v>2018</v>
      </c>
      <c r="J662" s="413" t="s">
        <v>2019</v>
      </c>
      <c r="K662" s="417" t="s">
        <v>994</v>
      </c>
      <c r="L662" s="417" t="s">
        <v>28</v>
      </c>
      <c r="M662" s="418" t="s">
        <v>1511</v>
      </c>
      <c r="N662" s="417" t="e">
        <f>Tabla_S9_ELECTRIC[[#This Row],[PLANIFIC.]]=#REF!</f>
        <v>#REF!</v>
      </c>
      <c r="O662" s="417" t="e">
        <f>VLOOKUP(Tabla_S9_ELECTRIC[[#This Row],[OT]],'[1]&gt;30 DIES'!A:M,10,FALSE)</f>
        <v>#N/A</v>
      </c>
    </row>
    <row r="663" spans="1:15">
      <c r="A663" s="455"/>
      <c r="B663" s="413"/>
      <c r="C663" s="417" t="s">
        <v>1628</v>
      </c>
      <c r="D663" s="483" t="s">
        <v>1968</v>
      </c>
      <c r="E663" s="484">
        <v>45171</v>
      </c>
      <c r="F663" s="463"/>
      <c r="G663" s="416"/>
      <c r="H663" s="417">
        <v>27</v>
      </c>
      <c r="I663" s="413" t="s">
        <v>2020</v>
      </c>
      <c r="J663" s="413" t="s">
        <v>2021</v>
      </c>
      <c r="K663" s="417" t="s">
        <v>994</v>
      </c>
      <c r="L663" s="417" t="s">
        <v>28</v>
      </c>
      <c r="M663" s="418" t="s">
        <v>1511</v>
      </c>
      <c r="N663" s="417" t="e">
        <f>Tabla_S9_ELECTRIC[[#This Row],[PLANIFIC.]]=#REF!</f>
        <v>#REF!</v>
      </c>
      <c r="O663" s="417" t="e">
        <f>VLOOKUP(Tabla_S9_ELECTRIC[[#This Row],[OT]],'[1]&gt;30 DIES'!A:M,10,FALSE)</f>
        <v>#N/A</v>
      </c>
    </row>
    <row r="664" spans="1:15">
      <c r="A664" s="455"/>
      <c r="B664" s="413"/>
      <c r="C664" s="417" t="s">
        <v>1628</v>
      </c>
      <c r="D664" s="483" t="s">
        <v>1968</v>
      </c>
      <c r="E664" s="484">
        <v>45171</v>
      </c>
      <c r="F664" s="463"/>
      <c r="G664" s="416"/>
      <c r="H664" s="417">
        <v>28</v>
      </c>
      <c r="I664" s="413" t="s">
        <v>2022</v>
      </c>
      <c r="J664" s="413" t="s">
        <v>2023</v>
      </c>
      <c r="K664" s="417" t="s">
        <v>994</v>
      </c>
      <c r="L664" s="417" t="s">
        <v>13</v>
      </c>
      <c r="M664" s="418" t="s">
        <v>1511</v>
      </c>
      <c r="N664" s="417" t="e">
        <f>Tabla_S9_ELECTRIC[[#This Row],[PLANIFIC.]]=#REF!</f>
        <v>#REF!</v>
      </c>
      <c r="O664" s="417" t="e">
        <f>VLOOKUP(Tabla_S9_ELECTRIC[[#This Row],[OT]],'[1]&gt;30 DIES'!A:M,10,FALSE)</f>
        <v>#N/A</v>
      </c>
    </row>
    <row r="665" spans="1:15">
      <c r="A665" s="455"/>
      <c r="B665" s="413"/>
      <c r="C665" s="417" t="s">
        <v>1628</v>
      </c>
      <c r="D665" s="483" t="s">
        <v>1968</v>
      </c>
      <c r="E665" s="484">
        <v>45171</v>
      </c>
      <c r="F665" s="463"/>
      <c r="G665" s="416"/>
      <c r="H665" s="417">
        <v>29</v>
      </c>
      <c r="I665" s="413" t="s">
        <v>2024</v>
      </c>
      <c r="J665" s="413" t="s">
        <v>2025</v>
      </c>
      <c r="K665" s="417" t="s">
        <v>994</v>
      </c>
      <c r="L665" s="417" t="s">
        <v>28</v>
      </c>
      <c r="M665" s="418" t="s">
        <v>1511</v>
      </c>
      <c r="N665" s="417" t="e">
        <f>Tabla_S9_ELECTRIC[[#This Row],[PLANIFIC.]]=#REF!</f>
        <v>#REF!</v>
      </c>
      <c r="O665" s="417" t="e">
        <f>VLOOKUP(Tabla_S9_ELECTRIC[[#This Row],[OT]],'[1]&gt;30 DIES'!A:M,10,FALSE)</f>
        <v>#N/A</v>
      </c>
    </row>
    <row r="666" spans="1:15">
      <c r="A666" s="455"/>
      <c r="B666" s="413"/>
      <c r="C666" s="417" t="s">
        <v>1628</v>
      </c>
      <c r="D666" s="483" t="s">
        <v>1968</v>
      </c>
      <c r="E666" s="484">
        <v>45171</v>
      </c>
      <c r="F666" s="463"/>
      <c r="G666" s="416"/>
      <c r="H666" s="417">
        <v>30</v>
      </c>
      <c r="I666" s="413" t="s">
        <v>2026</v>
      </c>
      <c r="J666" s="413" t="s">
        <v>2027</v>
      </c>
      <c r="K666" s="417" t="s">
        <v>994</v>
      </c>
      <c r="L666" s="417" t="s">
        <v>46</v>
      </c>
      <c r="M666" s="418" t="s">
        <v>1511</v>
      </c>
      <c r="N666" s="417" t="e">
        <f>Tabla_S9_ELECTRIC[[#This Row],[PLANIFIC.]]=#REF!</f>
        <v>#REF!</v>
      </c>
      <c r="O666" s="417" t="e">
        <f>VLOOKUP(Tabla_S9_ELECTRIC[[#This Row],[OT]],'[1]&gt;30 DIES'!A:M,10,FALSE)</f>
        <v>#N/A</v>
      </c>
    </row>
    <row r="667" spans="1:15">
      <c r="A667" s="455"/>
      <c r="B667" s="413"/>
      <c r="C667" s="417" t="s">
        <v>1628</v>
      </c>
      <c r="D667" s="483" t="s">
        <v>1968</v>
      </c>
      <c r="E667" s="484">
        <v>45171</v>
      </c>
      <c r="F667" s="463"/>
      <c r="G667" s="528"/>
      <c r="H667" s="481">
        <v>31</v>
      </c>
      <c r="I667" s="413" t="s">
        <v>2028</v>
      </c>
      <c r="J667" s="483" t="s">
        <v>2029</v>
      </c>
      <c r="K667" s="417" t="s">
        <v>994</v>
      </c>
      <c r="L667" s="481" t="s">
        <v>46</v>
      </c>
      <c r="M667" s="418" t="s">
        <v>1511</v>
      </c>
      <c r="N667" s="417" t="e">
        <f>Tabla_S9_ELECTRIC[[#This Row],[PLANIFIC.]]=#REF!</f>
        <v>#REF!</v>
      </c>
      <c r="O667" s="417" t="e">
        <f>VLOOKUP(Tabla_S9_ELECTRIC[[#This Row],[OT]],'[1]&gt;30 DIES'!A:M,10,FALSE)</f>
        <v>#N/A</v>
      </c>
    </row>
    <row r="668" spans="1:15">
      <c r="A668" s="455"/>
      <c r="B668" s="413"/>
      <c r="C668" s="417" t="s">
        <v>1628</v>
      </c>
      <c r="D668" s="483" t="s">
        <v>1968</v>
      </c>
      <c r="E668" s="484">
        <v>45171</v>
      </c>
      <c r="F668" s="463"/>
      <c r="G668" s="528"/>
      <c r="H668" s="481">
        <v>32</v>
      </c>
      <c r="I668" s="413" t="s">
        <v>2030</v>
      </c>
      <c r="J668" s="483" t="s">
        <v>2031</v>
      </c>
      <c r="K668" s="417" t="s">
        <v>994</v>
      </c>
      <c r="L668" s="481" t="s">
        <v>13</v>
      </c>
      <c r="M668" s="418" t="s">
        <v>1511</v>
      </c>
      <c r="N668" s="417" t="e">
        <f>Tabla_S9_ELECTRIC[[#This Row],[PLANIFIC.]]=#REF!</f>
        <v>#REF!</v>
      </c>
      <c r="O668" s="417" t="e">
        <f>VLOOKUP(Tabla_S9_ELECTRIC[[#This Row],[OT]],'[1]&gt;30 DIES'!A:M,10,FALSE)</f>
        <v>#N/A</v>
      </c>
    </row>
    <row r="669" spans="1:15">
      <c r="A669" s="455"/>
      <c r="B669" s="413"/>
      <c r="C669" s="417" t="s">
        <v>1628</v>
      </c>
      <c r="D669" s="483" t="s">
        <v>1968</v>
      </c>
      <c r="E669" s="484">
        <v>45171</v>
      </c>
      <c r="F669" s="463"/>
      <c r="G669" s="528"/>
      <c r="H669" s="481">
        <v>33</v>
      </c>
      <c r="I669" s="413" t="s">
        <v>2032</v>
      </c>
      <c r="J669" s="483" t="s">
        <v>2033</v>
      </c>
      <c r="K669" s="417" t="s">
        <v>994</v>
      </c>
      <c r="L669" s="481" t="s">
        <v>13</v>
      </c>
      <c r="M669" s="418" t="s">
        <v>1511</v>
      </c>
      <c r="N669" s="417" t="e">
        <f>Tabla_S9_ELECTRIC[[#This Row],[PLANIFIC.]]=#REF!</f>
        <v>#REF!</v>
      </c>
      <c r="O669" s="417" t="e">
        <f>VLOOKUP(Tabla_S9_ELECTRIC[[#This Row],[OT]],'[1]&gt;30 DIES'!A:M,10,FALSE)</f>
        <v>#N/A</v>
      </c>
    </row>
    <row r="670" spans="1:15">
      <c r="A670" s="455"/>
      <c r="B670" s="413"/>
      <c r="C670" s="417" t="s">
        <v>1628</v>
      </c>
      <c r="D670" s="483" t="s">
        <v>1968</v>
      </c>
      <c r="E670" s="484">
        <v>45171</v>
      </c>
      <c r="F670" s="463"/>
      <c r="G670" s="528"/>
      <c r="H670" s="481">
        <v>34</v>
      </c>
      <c r="I670" s="413" t="s">
        <v>2034</v>
      </c>
      <c r="J670" s="483" t="s">
        <v>2035</v>
      </c>
      <c r="K670" s="417" t="s">
        <v>994</v>
      </c>
      <c r="L670" s="481" t="s">
        <v>13</v>
      </c>
      <c r="M670" s="418" t="s">
        <v>1511</v>
      </c>
      <c r="N670" s="417" t="e">
        <f>Tabla_S9_ELECTRIC[[#This Row],[PLANIFIC.]]=#REF!</f>
        <v>#REF!</v>
      </c>
      <c r="O670" s="417" t="e">
        <f>VLOOKUP(Tabla_S9_ELECTRIC[[#This Row],[OT]],'[1]&gt;30 DIES'!A:M,10,FALSE)</f>
        <v>#N/A</v>
      </c>
    </row>
    <row r="671" spans="1:15">
      <c r="A671" s="455"/>
      <c r="B671" s="413"/>
      <c r="C671" s="417" t="s">
        <v>1628</v>
      </c>
      <c r="D671" s="483" t="s">
        <v>1968</v>
      </c>
      <c r="E671" s="484">
        <v>45171</v>
      </c>
      <c r="F671" s="463"/>
      <c r="G671" s="528"/>
      <c r="H671" s="481">
        <v>35</v>
      </c>
      <c r="I671" s="413" t="s">
        <v>2036</v>
      </c>
      <c r="J671" s="483" t="s">
        <v>2037</v>
      </c>
      <c r="K671" s="417" t="s">
        <v>994</v>
      </c>
      <c r="L671" s="481" t="s">
        <v>28</v>
      </c>
      <c r="M671" s="418" t="s">
        <v>1511</v>
      </c>
      <c r="N671" s="417" t="e">
        <f>Tabla_S9_ELECTRIC[[#This Row],[PLANIFIC.]]=#REF!</f>
        <v>#REF!</v>
      </c>
      <c r="O671" s="417" t="e">
        <f>VLOOKUP(Tabla_S9_ELECTRIC[[#This Row],[OT]],'[1]&gt;30 DIES'!A:M,10,FALSE)</f>
        <v>#N/A</v>
      </c>
    </row>
    <row r="672" spans="1:15">
      <c r="A672" s="455"/>
      <c r="B672" s="413"/>
      <c r="C672" s="417" t="s">
        <v>1628</v>
      </c>
      <c r="D672" s="483" t="s">
        <v>1968</v>
      </c>
      <c r="E672" s="484">
        <v>45171</v>
      </c>
      <c r="F672" s="463"/>
      <c r="G672" s="528"/>
      <c r="H672" s="481">
        <v>36</v>
      </c>
      <c r="I672" s="413" t="s">
        <v>2038</v>
      </c>
      <c r="J672" s="483" t="s">
        <v>2039</v>
      </c>
      <c r="K672" s="417" t="s">
        <v>994</v>
      </c>
      <c r="L672" s="481" t="s">
        <v>28</v>
      </c>
      <c r="M672" s="418" t="s">
        <v>1511</v>
      </c>
      <c r="N672" s="417" t="e">
        <f>Tabla_S9_ELECTRIC[[#This Row],[PLANIFIC.]]=#REF!</f>
        <v>#REF!</v>
      </c>
      <c r="O672" s="417" t="e">
        <f>VLOOKUP(Tabla_S9_ELECTRIC[[#This Row],[OT]],'[1]&gt;30 DIES'!A:M,10,FALSE)</f>
        <v>#N/A</v>
      </c>
    </row>
    <row r="673" spans="1:15">
      <c r="A673" s="455"/>
      <c r="B673" s="413"/>
      <c r="C673" s="417" t="s">
        <v>1628</v>
      </c>
      <c r="D673" s="483" t="s">
        <v>1968</v>
      </c>
      <c r="E673" s="484">
        <v>45171</v>
      </c>
      <c r="F673" s="463"/>
      <c r="G673" s="528"/>
      <c r="H673" s="481">
        <v>37</v>
      </c>
      <c r="I673" s="483" t="s">
        <v>2040</v>
      </c>
      <c r="J673" s="483" t="s">
        <v>2041</v>
      </c>
      <c r="K673" s="417" t="s">
        <v>994</v>
      </c>
      <c r="L673" s="481" t="s">
        <v>28</v>
      </c>
      <c r="M673" s="418" t="s">
        <v>1511</v>
      </c>
      <c r="N673" s="417" t="e">
        <f>Tabla_S9_ELECTRIC[[#This Row],[PLANIFIC.]]=#REF!</f>
        <v>#REF!</v>
      </c>
      <c r="O673" s="417" t="e">
        <f>VLOOKUP(Tabla_S9_ELECTRIC[[#This Row],[OT]],'[1]&gt;30 DIES'!A:M,10,FALSE)</f>
        <v>#N/A</v>
      </c>
    </row>
    <row r="674" spans="1:15">
      <c r="A674" s="455"/>
      <c r="B674" s="413"/>
      <c r="C674" s="417" t="s">
        <v>1628</v>
      </c>
      <c r="D674" s="483" t="s">
        <v>1968</v>
      </c>
      <c r="E674" s="484">
        <v>45171</v>
      </c>
      <c r="F674" s="463"/>
      <c r="G674" s="528"/>
      <c r="H674" s="481">
        <v>38</v>
      </c>
      <c r="I674" s="483" t="s">
        <v>2042</v>
      </c>
      <c r="J674" s="483" t="s">
        <v>2043</v>
      </c>
      <c r="K674" s="417" t="s">
        <v>994</v>
      </c>
      <c r="L674" s="481" t="s">
        <v>13</v>
      </c>
      <c r="M674" s="418" t="s">
        <v>1511</v>
      </c>
      <c r="N674" s="417" t="e">
        <f>Tabla_S9_ELECTRIC[[#This Row],[PLANIFIC.]]=#REF!</f>
        <v>#REF!</v>
      </c>
      <c r="O674" s="417" t="e">
        <f>VLOOKUP(Tabla_S9_ELECTRIC[[#This Row],[OT]],'[1]&gt;30 DIES'!A:M,10,FALSE)</f>
        <v>#N/A</v>
      </c>
    </row>
    <row r="675" spans="1:15">
      <c r="A675" s="455"/>
      <c r="B675" s="413"/>
      <c r="C675" s="417" t="s">
        <v>1628</v>
      </c>
      <c r="D675" s="483" t="s">
        <v>2044</v>
      </c>
      <c r="E675" s="484">
        <v>45201</v>
      </c>
      <c r="F675" s="463"/>
      <c r="G675" s="416"/>
      <c r="H675" s="417">
        <v>1</v>
      </c>
      <c r="I675" s="413" t="s">
        <v>2045</v>
      </c>
      <c r="J675" s="413" t="s">
        <v>2046</v>
      </c>
      <c r="K675" s="417" t="s">
        <v>994</v>
      </c>
      <c r="L675" s="417" t="s">
        <v>13</v>
      </c>
      <c r="M675" s="418" t="s">
        <v>1559</v>
      </c>
      <c r="N675" s="417" t="e">
        <f>Tabla_S9_ELECTRIC[[#This Row],[PLANIFIC.]]=#REF!</f>
        <v>#REF!</v>
      </c>
      <c r="O675" s="417" t="e">
        <f>VLOOKUP(Tabla_S9_ELECTRIC[[#This Row],[OT]],'[1]&gt;30 DIES'!A:M,10,FALSE)</f>
        <v>#N/A</v>
      </c>
    </row>
    <row r="676" spans="1:15">
      <c r="A676" s="455"/>
      <c r="B676" s="413"/>
      <c r="C676" s="417" t="s">
        <v>1628</v>
      </c>
      <c r="D676" s="483" t="s">
        <v>2044</v>
      </c>
      <c r="E676" s="484">
        <v>45201</v>
      </c>
      <c r="F676" s="463"/>
      <c r="G676" s="416"/>
      <c r="H676" s="417">
        <v>2</v>
      </c>
      <c r="I676" s="413" t="s">
        <v>2047</v>
      </c>
      <c r="J676" s="413" t="s">
        <v>2048</v>
      </c>
      <c r="K676" s="417" t="s">
        <v>994</v>
      </c>
      <c r="L676" s="417" t="s">
        <v>28</v>
      </c>
      <c r="M676" s="418" t="s">
        <v>1559</v>
      </c>
      <c r="N676" s="417" t="e">
        <f>Tabla_S9_ELECTRIC[[#This Row],[PLANIFIC.]]=#REF!</f>
        <v>#REF!</v>
      </c>
      <c r="O676" s="417" t="e">
        <f>VLOOKUP(Tabla_S9_ELECTRIC[[#This Row],[OT]],'[1]&gt;30 DIES'!A:M,10,FALSE)</f>
        <v>#N/A</v>
      </c>
    </row>
    <row r="677" spans="1:15">
      <c r="A677" s="455"/>
      <c r="B677" s="413"/>
      <c r="C677" s="417" t="s">
        <v>1628</v>
      </c>
      <c r="D677" s="483" t="s">
        <v>2044</v>
      </c>
      <c r="E677" s="484">
        <v>45201</v>
      </c>
      <c r="F677" s="463"/>
      <c r="G677" s="416"/>
      <c r="H677" s="417">
        <v>3</v>
      </c>
      <c r="I677" s="413" t="s">
        <v>2049</v>
      </c>
      <c r="J677" s="413" t="s">
        <v>2050</v>
      </c>
      <c r="K677" s="417" t="s">
        <v>994</v>
      </c>
      <c r="L677" s="417" t="s">
        <v>28</v>
      </c>
      <c r="M677" s="418" t="s">
        <v>1559</v>
      </c>
      <c r="N677" s="417" t="e">
        <f>Tabla_S9_ELECTRIC[[#This Row],[PLANIFIC.]]=#REF!</f>
        <v>#REF!</v>
      </c>
      <c r="O677" s="417" t="e">
        <f>VLOOKUP(Tabla_S9_ELECTRIC[[#This Row],[OT]],'[1]&gt;30 DIES'!A:M,10,FALSE)</f>
        <v>#N/A</v>
      </c>
    </row>
    <row r="678" spans="1:15">
      <c r="A678" s="455"/>
      <c r="B678" s="413"/>
      <c r="C678" s="417" t="s">
        <v>1628</v>
      </c>
      <c r="D678" s="483" t="s">
        <v>2044</v>
      </c>
      <c r="E678" s="484">
        <v>45201</v>
      </c>
      <c r="F678" s="463"/>
      <c r="G678" s="416"/>
      <c r="H678" s="417">
        <v>4</v>
      </c>
      <c r="I678" s="413" t="s">
        <v>2051</v>
      </c>
      <c r="J678" s="413" t="s">
        <v>2052</v>
      </c>
      <c r="K678" s="417" t="s">
        <v>994</v>
      </c>
      <c r="L678" s="417" t="s">
        <v>28</v>
      </c>
      <c r="M678" s="418" t="s">
        <v>1559</v>
      </c>
      <c r="N678" s="417" t="e">
        <f>Tabla_S9_ELECTRIC[[#This Row],[PLANIFIC.]]=#REF!</f>
        <v>#REF!</v>
      </c>
      <c r="O678" s="417" t="e">
        <f>VLOOKUP(Tabla_S9_ELECTRIC[[#This Row],[OT]],'[1]&gt;30 DIES'!A:M,10,FALSE)</f>
        <v>#N/A</v>
      </c>
    </row>
    <row r="679" spans="1:15">
      <c r="A679" s="455"/>
      <c r="B679" s="413"/>
      <c r="C679" s="417" t="s">
        <v>1628</v>
      </c>
      <c r="D679" s="483" t="s">
        <v>2044</v>
      </c>
      <c r="E679" s="484">
        <v>45201</v>
      </c>
      <c r="F679" s="463"/>
      <c r="G679" s="416"/>
      <c r="H679" s="417">
        <v>5</v>
      </c>
      <c r="I679" s="413" t="s">
        <v>2053</v>
      </c>
      <c r="J679" s="413" t="s">
        <v>2054</v>
      </c>
      <c r="K679" s="417" t="s">
        <v>994</v>
      </c>
      <c r="L679" s="417" t="s">
        <v>13</v>
      </c>
      <c r="M679" s="418" t="s">
        <v>1559</v>
      </c>
      <c r="N679" s="417" t="e">
        <f>Tabla_S9_ELECTRIC[[#This Row],[PLANIFIC.]]=#REF!</f>
        <v>#REF!</v>
      </c>
      <c r="O679" s="417" t="e">
        <f>VLOOKUP(Tabla_S9_ELECTRIC[[#This Row],[OT]],'[1]&gt;30 DIES'!A:M,10,FALSE)</f>
        <v>#N/A</v>
      </c>
    </row>
    <row r="680" spans="1:15">
      <c r="A680" s="455"/>
      <c r="B680" s="413"/>
      <c r="C680" s="417" t="s">
        <v>1628</v>
      </c>
      <c r="D680" s="483" t="s">
        <v>2044</v>
      </c>
      <c r="E680" s="484">
        <v>45201</v>
      </c>
      <c r="F680" s="463"/>
      <c r="G680" s="416"/>
      <c r="H680" s="417">
        <v>6</v>
      </c>
      <c r="I680" s="413" t="s">
        <v>2055</v>
      </c>
      <c r="J680" s="413" t="s">
        <v>2056</v>
      </c>
      <c r="K680" s="417" t="s">
        <v>994</v>
      </c>
      <c r="L680" s="417" t="s">
        <v>28</v>
      </c>
      <c r="M680" s="418" t="s">
        <v>1559</v>
      </c>
      <c r="N680" s="417" t="e">
        <f>Tabla_S9_ELECTRIC[[#This Row],[PLANIFIC.]]=#REF!</f>
        <v>#REF!</v>
      </c>
      <c r="O680" s="417" t="e">
        <f>VLOOKUP(Tabla_S9_ELECTRIC[[#This Row],[OT]],'[1]&gt;30 DIES'!A:M,10,FALSE)</f>
        <v>#N/A</v>
      </c>
    </row>
    <row r="681" spans="1:15">
      <c r="A681" s="455"/>
      <c r="B681" s="413"/>
      <c r="C681" s="417" t="s">
        <v>1628</v>
      </c>
      <c r="D681" s="483" t="s">
        <v>2044</v>
      </c>
      <c r="E681" s="484">
        <v>45201</v>
      </c>
      <c r="F681" s="463"/>
      <c r="G681" s="416"/>
      <c r="H681" s="417">
        <v>7</v>
      </c>
      <c r="I681" s="413" t="s">
        <v>2057</v>
      </c>
      <c r="J681" s="413" t="s">
        <v>2058</v>
      </c>
      <c r="K681" s="417" t="s">
        <v>994</v>
      </c>
      <c r="L681" s="417" t="s">
        <v>28</v>
      </c>
      <c r="M681" s="418" t="s">
        <v>1559</v>
      </c>
      <c r="N681" s="417" t="e">
        <f>Tabla_S9_ELECTRIC[[#This Row],[PLANIFIC.]]=#REF!</f>
        <v>#REF!</v>
      </c>
      <c r="O681" s="417" t="e">
        <f>VLOOKUP(Tabla_S9_ELECTRIC[[#This Row],[OT]],'[1]&gt;30 DIES'!A:M,10,FALSE)</f>
        <v>#N/A</v>
      </c>
    </row>
    <row r="682" spans="1:15">
      <c r="A682" s="455"/>
      <c r="B682" s="413"/>
      <c r="C682" s="417" t="s">
        <v>1628</v>
      </c>
      <c r="D682" s="483" t="s">
        <v>2044</v>
      </c>
      <c r="E682" s="484">
        <v>45201</v>
      </c>
      <c r="F682" s="463"/>
      <c r="G682" s="416"/>
      <c r="H682" s="417">
        <v>8</v>
      </c>
      <c r="I682" s="413" t="s">
        <v>2059</v>
      </c>
      <c r="J682" s="413" t="s">
        <v>2060</v>
      </c>
      <c r="K682" s="417" t="s">
        <v>994</v>
      </c>
      <c r="L682" s="417" t="s">
        <v>13</v>
      </c>
      <c r="M682" s="418" t="s">
        <v>1559</v>
      </c>
      <c r="N682" s="417" t="e">
        <f>Tabla_S9_ELECTRIC[[#This Row],[PLANIFIC.]]=#REF!</f>
        <v>#REF!</v>
      </c>
      <c r="O682" s="417" t="e">
        <f>VLOOKUP(Tabla_S9_ELECTRIC[[#This Row],[OT]],'[1]&gt;30 DIES'!A:M,10,FALSE)</f>
        <v>#N/A</v>
      </c>
    </row>
    <row r="683" spans="1:15">
      <c r="A683" s="455"/>
      <c r="B683" s="413"/>
      <c r="C683" s="417" t="s">
        <v>1628</v>
      </c>
      <c r="D683" s="483" t="s">
        <v>2044</v>
      </c>
      <c r="E683" s="484">
        <v>45201</v>
      </c>
      <c r="F683" s="463"/>
      <c r="G683" s="416"/>
      <c r="H683" s="417">
        <v>9</v>
      </c>
      <c r="I683" s="413" t="s">
        <v>2061</v>
      </c>
      <c r="J683" s="413" t="s">
        <v>2062</v>
      </c>
      <c r="K683" s="417" t="s">
        <v>994</v>
      </c>
      <c r="L683" s="417" t="s">
        <v>28</v>
      </c>
      <c r="M683" s="418" t="s">
        <v>1559</v>
      </c>
      <c r="N683" s="417" t="e">
        <f>Tabla_S9_ELECTRIC[[#This Row],[PLANIFIC.]]=#REF!</f>
        <v>#REF!</v>
      </c>
      <c r="O683" s="417" t="e">
        <f>VLOOKUP(Tabla_S9_ELECTRIC[[#This Row],[OT]],'[1]&gt;30 DIES'!A:M,10,FALSE)</f>
        <v>#N/A</v>
      </c>
    </row>
    <row r="684" spans="1:15">
      <c r="A684" s="455"/>
      <c r="B684" s="413"/>
      <c r="C684" s="417" t="s">
        <v>1628</v>
      </c>
      <c r="D684" s="483" t="s">
        <v>2044</v>
      </c>
      <c r="E684" s="484">
        <v>45201</v>
      </c>
      <c r="F684" s="463"/>
      <c r="G684" s="416"/>
      <c r="H684" s="417">
        <v>10</v>
      </c>
      <c r="I684" s="413" t="s">
        <v>2063</v>
      </c>
      <c r="J684" s="413" t="s">
        <v>2064</v>
      </c>
      <c r="K684" s="417" t="s">
        <v>994</v>
      </c>
      <c r="L684" s="417" t="s">
        <v>46</v>
      </c>
      <c r="M684" s="418" t="s">
        <v>1559</v>
      </c>
      <c r="N684" s="417" t="e">
        <f>Tabla_S9_ELECTRIC[[#This Row],[PLANIFIC.]]=#REF!</f>
        <v>#REF!</v>
      </c>
      <c r="O684" s="417" t="e">
        <f>VLOOKUP(Tabla_S9_ELECTRIC[[#This Row],[OT]],'[1]&gt;30 DIES'!A:M,10,FALSE)</f>
        <v>#N/A</v>
      </c>
    </row>
    <row r="685" spans="1:15">
      <c r="A685" s="455"/>
      <c r="B685" s="413"/>
      <c r="C685" s="417" t="s">
        <v>1628</v>
      </c>
      <c r="D685" s="483" t="s">
        <v>2044</v>
      </c>
      <c r="E685" s="484">
        <v>45201</v>
      </c>
      <c r="F685" s="463"/>
      <c r="G685" s="416"/>
      <c r="H685" s="417">
        <v>11</v>
      </c>
      <c r="I685" s="413" t="s">
        <v>2065</v>
      </c>
      <c r="J685" s="413" t="s">
        <v>2066</v>
      </c>
      <c r="K685" s="417" t="s">
        <v>994</v>
      </c>
      <c r="L685" s="417" t="s">
        <v>13</v>
      </c>
      <c r="M685" s="418" t="s">
        <v>1559</v>
      </c>
      <c r="N685" s="417" t="e">
        <f>Tabla_S9_ELECTRIC[[#This Row],[PLANIFIC.]]=#REF!</f>
        <v>#REF!</v>
      </c>
      <c r="O685" s="417" t="e">
        <f>VLOOKUP(Tabla_S9_ELECTRIC[[#This Row],[OT]],'[1]&gt;30 DIES'!A:M,10,FALSE)</f>
        <v>#N/A</v>
      </c>
    </row>
    <row r="686" spans="1:15">
      <c r="A686" s="455"/>
      <c r="B686" s="413"/>
      <c r="C686" s="417" t="s">
        <v>1628</v>
      </c>
      <c r="D686" s="483" t="s">
        <v>2044</v>
      </c>
      <c r="E686" s="484">
        <v>45201</v>
      </c>
      <c r="F686" s="463"/>
      <c r="G686" s="416"/>
      <c r="H686" s="417">
        <v>12</v>
      </c>
      <c r="I686" s="413" t="s">
        <v>2067</v>
      </c>
      <c r="J686" s="413" t="s">
        <v>2068</v>
      </c>
      <c r="K686" s="417" t="s">
        <v>994</v>
      </c>
      <c r="L686" s="417" t="s">
        <v>28</v>
      </c>
      <c r="M686" s="418" t="s">
        <v>1559</v>
      </c>
      <c r="N686" s="417" t="e">
        <f>Tabla_S9_ELECTRIC[[#This Row],[PLANIFIC.]]=#REF!</f>
        <v>#REF!</v>
      </c>
      <c r="O686" s="417" t="e">
        <f>VLOOKUP(Tabla_S9_ELECTRIC[[#This Row],[OT]],'[1]&gt;30 DIES'!A:M,10,FALSE)</f>
        <v>#N/A</v>
      </c>
    </row>
    <row r="687" spans="1:15">
      <c r="A687" s="455"/>
      <c r="B687" s="413"/>
      <c r="C687" s="417" t="s">
        <v>1628</v>
      </c>
      <c r="D687" s="483" t="s">
        <v>2044</v>
      </c>
      <c r="E687" s="484">
        <v>45201</v>
      </c>
      <c r="F687" s="463"/>
      <c r="G687" s="416"/>
      <c r="H687" s="417">
        <v>13</v>
      </c>
      <c r="I687" s="413" t="s">
        <v>2069</v>
      </c>
      <c r="J687" s="413" t="s">
        <v>2070</v>
      </c>
      <c r="K687" s="417" t="s">
        <v>994</v>
      </c>
      <c r="L687" s="417" t="s">
        <v>28</v>
      </c>
      <c r="M687" s="418" t="s">
        <v>1559</v>
      </c>
      <c r="N687" s="417" t="e">
        <f>Tabla_S9_ELECTRIC[[#This Row],[PLANIFIC.]]=#REF!</f>
        <v>#REF!</v>
      </c>
      <c r="O687" s="417" t="e">
        <f>VLOOKUP(Tabla_S9_ELECTRIC[[#This Row],[OT]],'[1]&gt;30 DIES'!A:M,10,FALSE)</f>
        <v>#N/A</v>
      </c>
    </row>
    <row r="688" spans="1:15">
      <c r="A688" s="455"/>
      <c r="B688" s="413"/>
      <c r="C688" s="417" t="s">
        <v>1628</v>
      </c>
      <c r="D688" s="483" t="s">
        <v>2044</v>
      </c>
      <c r="E688" s="484">
        <v>45201</v>
      </c>
      <c r="F688" s="463"/>
      <c r="G688" s="416"/>
      <c r="H688" s="417">
        <v>14</v>
      </c>
      <c r="I688" s="413" t="s">
        <v>2071</v>
      </c>
      <c r="J688" s="413" t="s">
        <v>2072</v>
      </c>
      <c r="K688" s="417" t="s">
        <v>994</v>
      </c>
      <c r="L688" s="417" t="s">
        <v>28</v>
      </c>
      <c r="M688" s="418" t="s">
        <v>1559</v>
      </c>
      <c r="N688" s="417" t="e">
        <f>Tabla_S9_ELECTRIC[[#This Row],[PLANIFIC.]]=#REF!</f>
        <v>#REF!</v>
      </c>
      <c r="O688" s="417" t="e">
        <f>VLOOKUP(Tabla_S9_ELECTRIC[[#This Row],[OT]],'[1]&gt;30 DIES'!A:M,10,FALSE)</f>
        <v>#N/A</v>
      </c>
    </row>
    <row r="689" spans="1:15">
      <c r="A689" s="455"/>
      <c r="B689" s="413"/>
      <c r="C689" s="417" t="s">
        <v>1628</v>
      </c>
      <c r="D689" s="483" t="s">
        <v>2044</v>
      </c>
      <c r="E689" s="484">
        <v>45201</v>
      </c>
      <c r="F689" s="463"/>
      <c r="G689" s="416"/>
      <c r="H689" s="417">
        <v>15</v>
      </c>
      <c r="I689" s="413" t="s">
        <v>2073</v>
      </c>
      <c r="J689" s="413" t="s">
        <v>2074</v>
      </c>
      <c r="K689" s="417" t="s">
        <v>994</v>
      </c>
      <c r="L689" s="417" t="s">
        <v>13</v>
      </c>
      <c r="M689" s="418" t="s">
        <v>1559</v>
      </c>
      <c r="N689" s="417" t="e">
        <f>Tabla_S9_ELECTRIC[[#This Row],[PLANIFIC.]]=#REF!</f>
        <v>#REF!</v>
      </c>
      <c r="O689" s="417" t="e">
        <f>VLOOKUP(Tabla_S9_ELECTRIC[[#This Row],[OT]],'[1]&gt;30 DIES'!A:M,10,FALSE)</f>
        <v>#N/A</v>
      </c>
    </row>
    <row r="690" spans="1:15">
      <c r="A690" s="455"/>
      <c r="B690" s="413"/>
      <c r="C690" s="417" t="s">
        <v>1628</v>
      </c>
      <c r="D690" s="483" t="s">
        <v>2044</v>
      </c>
      <c r="E690" s="484">
        <v>45201</v>
      </c>
      <c r="F690" s="463"/>
      <c r="G690" s="416"/>
      <c r="H690" s="417">
        <v>16</v>
      </c>
      <c r="I690" s="413" t="s">
        <v>2075</v>
      </c>
      <c r="J690" s="413" t="s">
        <v>2076</v>
      </c>
      <c r="K690" s="417" t="s">
        <v>994</v>
      </c>
      <c r="L690" s="417" t="s">
        <v>28</v>
      </c>
      <c r="M690" s="418" t="s">
        <v>1559</v>
      </c>
      <c r="N690" s="417" t="e">
        <f>Tabla_S9_ELECTRIC[[#This Row],[PLANIFIC.]]=#REF!</f>
        <v>#REF!</v>
      </c>
      <c r="O690" s="417" t="e">
        <f>VLOOKUP(Tabla_S9_ELECTRIC[[#This Row],[OT]],'[1]&gt;30 DIES'!A:M,10,FALSE)</f>
        <v>#N/A</v>
      </c>
    </row>
    <row r="691" spans="1:15">
      <c r="A691" s="455"/>
      <c r="B691" s="413"/>
      <c r="C691" s="417" t="s">
        <v>1628</v>
      </c>
      <c r="D691" s="483" t="s">
        <v>2044</v>
      </c>
      <c r="E691" s="484">
        <v>45201</v>
      </c>
      <c r="F691" s="463"/>
      <c r="G691" s="416"/>
      <c r="H691" s="417">
        <v>17</v>
      </c>
      <c r="I691" s="413" t="s">
        <v>2077</v>
      </c>
      <c r="J691" s="413" t="s">
        <v>2078</v>
      </c>
      <c r="K691" s="417" t="s">
        <v>994</v>
      </c>
      <c r="L691" s="417" t="s">
        <v>13</v>
      </c>
      <c r="M691" s="418" t="s">
        <v>1559</v>
      </c>
      <c r="N691" s="417" t="e">
        <f>Tabla_S9_ELECTRIC[[#This Row],[PLANIFIC.]]=#REF!</f>
        <v>#REF!</v>
      </c>
      <c r="O691" s="417" t="e">
        <f>VLOOKUP(Tabla_S9_ELECTRIC[[#This Row],[OT]],'[1]&gt;30 DIES'!A:M,10,FALSE)</f>
        <v>#N/A</v>
      </c>
    </row>
    <row r="692" spans="1:15">
      <c r="A692" s="455"/>
      <c r="B692" s="413"/>
      <c r="C692" s="417" t="s">
        <v>1628</v>
      </c>
      <c r="D692" s="483" t="s">
        <v>2044</v>
      </c>
      <c r="E692" s="484">
        <v>45201</v>
      </c>
      <c r="F692" s="463"/>
      <c r="G692" s="416"/>
      <c r="H692" s="417">
        <v>18</v>
      </c>
      <c r="I692" s="413" t="s">
        <v>2079</v>
      </c>
      <c r="J692" s="413" t="s">
        <v>2080</v>
      </c>
      <c r="K692" s="417" t="s">
        <v>994</v>
      </c>
      <c r="L692" s="417" t="s">
        <v>28</v>
      </c>
      <c r="M692" s="418" t="s">
        <v>1559</v>
      </c>
      <c r="N692" s="417" t="e">
        <f>Tabla_S9_ELECTRIC[[#This Row],[PLANIFIC.]]=#REF!</f>
        <v>#REF!</v>
      </c>
      <c r="O692" s="417" t="e">
        <f>VLOOKUP(Tabla_S9_ELECTRIC[[#This Row],[OT]],'[1]&gt;30 DIES'!A:M,10,FALSE)</f>
        <v>#N/A</v>
      </c>
    </row>
    <row r="693" spans="1:15">
      <c r="A693" s="455"/>
      <c r="B693" s="413"/>
      <c r="C693" s="417" t="s">
        <v>1628</v>
      </c>
      <c r="D693" s="483" t="s">
        <v>2044</v>
      </c>
      <c r="E693" s="484">
        <v>45201</v>
      </c>
      <c r="F693" s="463"/>
      <c r="G693" s="416"/>
      <c r="H693" s="417">
        <v>19</v>
      </c>
      <c r="I693" s="413" t="s">
        <v>2081</v>
      </c>
      <c r="J693" s="413" t="s">
        <v>2082</v>
      </c>
      <c r="K693" s="417" t="s">
        <v>994</v>
      </c>
      <c r="L693" s="417" t="s">
        <v>28</v>
      </c>
      <c r="M693" s="418" t="s">
        <v>1559</v>
      </c>
      <c r="N693" s="417" t="e">
        <f>Tabla_S9_ELECTRIC[[#This Row],[PLANIFIC.]]=#REF!</f>
        <v>#REF!</v>
      </c>
      <c r="O693" s="417" t="e">
        <f>VLOOKUP(Tabla_S9_ELECTRIC[[#This Row],[OT]],'[1]&gt;30 DIES'!A:M,10,FALSE)</f>
        <v>#N/A</v>
      </c>
    </row>
    <row r="694" spans="1:15">
      <c r="A694" s="455"/>
      <c r="B694" s="413"/>
      <c r="C694" s="417" t="s">
        <v>1628</v>
      </c>
      <c r="D694" s="483" t="s">
        <v>2044</v>
      </c>
      <c r="E694" s="484">
        <v>45201</v>
      </c>
      <c r="F694" s="463"/>
      <c r="G694" s="416"/>
      <c r="H694" s="417">
        <v>20</v>
      </c>
      <c r="I694" s="413" t="s">
        <v>2083</v>
      </c>
      <c r="J694" s="413" t="s">
        <v>2084</v>
      </c>
      <c r="K694" s="417" t="s">
        <v>994</v>
      </c>
      <c r="L694" s="417" t="s">
        <v>28</v>
      </c>
      <c r="M694" s="418" t="s">
        <v>1559</v>
      </c>
      <c r="N694" s="417" t="e">
        <f>Tabla_S9_ELECTRIC[[#This Row],[PLANIFIC.]]=#REF!</f>
        <v>#REF!</v>
      </c>
      <c r="O694" s="417" t="e">
        <f>VLOOKUP(Tabla_S9_ELECTRIC[[#This Row],[OT]],'[1]&gt;30 DIES'!A:M,10,FALSE)</f>
        <v>#N/A</v>
      </c>
    </row>
    <row r="695" spans="1:15">
      <c r="A695" s="455"/>
      <c r="B695" s="413"/>
      <c r="C695" s="417" t="s">
        <v>1628</v>
      </c>
      <c r="D695" s="483" t="s">
        <v>2044</v>
      </c>
      <c r="E695" s="484">
        <v>45201</v>
      </c>
      <c r="F695" s="463"/>
      <c r="G695" s="416"/>
      <c r="H695" s="417">
        <v>21</v>
      </c>
      <c r="I695" s="413" t="s">
        <v>2085</v>
      </c>
      <c r="J695" s="413" t="s">
        <v>2086</v>
      </c>
      <c r="K695" s="417" t="s">
        <v>994</v>
      </c>
      <c r="L695" s="417" t="s">
        <v>13</v>
      </c>
      <c r="M695" s="418" t="s">
        <v>1559</v>
      </c>
      <c r="N695" s="417" t="e">
        <f>Tabla_S9_ELECTRIC[[#This Row],[PLANIFIC.]]=#REF!</f>
        <v>#REF!</v>
      </c>
      <c r="O695" s="417" t="e">
        <f>VLOOKUP(Tabla_S9_ELECTRIC[[#This Row],[OT]],'[1]&gt;30 DIES'!A:M,10,FALSE)</f>
        <v>#N/A</v>
      </c>
    </row>
    <row r="696" spans="1:15">
      <c r="A696" s="455"/>
      <c r="B696" s="413"/>
      <c r="C696" s="417" t="s">
        <v>1628</v>
      </c>
      <c r="D696" s="483" t="s">
        <v>2044</v>
      </c>
      <c r="E696" s="484">
        <v>45201</v>
      </c>
      <c r="F696" s="463"/>
      <c r="G696" s="416"/>
      <c r="H696" s="417">
        <v>22</v>
      </c>
      <c r="I696" s="413" t="s">
        <v>2087</v>
      </c>
      <c r="J696" s="413" t="s">
        <v>2088</v>
      </c>
      <c r="K696" s="417" t="s">
        <v>994</v>
      </c>
      <c r="L696" s="417" t="s">
        <v>13</v>
      </c>
      <c r="M696" s="418" t="s">
        <v>1559</v>
      </c>
      <c r="N696" s="417" t="e">
        <f>Tabla_S9_ELECTRIC[[#This Row],[PLANIFIC.]]=#REF!</f>
        <v>#REF!</v>
      </c>
      <c r="O696" s="417" t="e">
        <f>VLOOKUP(Tabla_S9_ELECTRIC[[#This Row],[OT]],'[1]&gt;30 DIES'!A:M,10,FALSE)</f>
        <v>#N/A</v>
      </c>
    </row>
    <row r="697" spans="1:15">
      <c r="A697" s="455"/>
      <c r="B697" s="413"/>
      <c r="C697" s="417" t="s">
        <v>1628</v>
      </c>
      <c r="D697" s="483" t="s">
        <v>2044</v>
      </c>
      <c r="E697" s="484">
        <v>45201</v>
      </c>
      <c r="F697" s="463"/>
      <c r="G697" s="416"/>
      <c r="H697" s="417">
        <v>23</v>
      </c>
      <c r="I697" s="413" t="s">
        <v>2089</v>
      </c>
      <c r="J697" s="413" t="s">
        <v>2090</v>
      </c>
      <c r="K697" s="417" t="s">
        <v>994</v>
      </c>
      <c r="L697" s="417" t="s">
        <v>13</v>
      </c>
      <c r="M697" s="418" t="s">
        <v>1559</v>
      </c>
      <c r="N697" s="417" t="e">
        <f>Tabla_S9_ELECTRIC[[#This Row],[PLANIFIC.]]=#REF!</f>
        <v>#REF!</v>
      </c>
      <c r="O697" s="417" t="e">
        <f>VLOOKUP(Tabla_S9_ELECTRIC[[#This Row],[OT]],'[1]&gt;30 DIES'!A:M,10,FALSE)</f>
        <v>#N/A</v>
      </c>
    </row>
    <row r="698" spans="1:15">
      <c r="A698" s="455"/>
      <c r="B698" s="413"/>
      <c r="C698" s="417" t="s">
        <v>1628</v>
      </c>
      <c r="D698" s="483" t="s">
        <v>2044</v>
      </c>
      <c r="E698" s="484">
        <v>45201</v>
      </c>
      <c r="F698" s="463"/>
      <c r="G698" s="416"/>
      <c r="H698" s="417">
        <v>24</v>
      </c>
      <c r="I698" s="413" t="s">
        <v>2091</v>
      </c>
      <c r="J698" s="413" t="s">
        <v>2092</v>
      </c>
      <c r="K698" s="417" t="s">
        <v>994</v>
      </c>
      <c r="L698" s="417" t="s">
        <v>46</v>
      </c>
      <c r="M698" s="418" t="s">
        <v>1559</v>
      </c>
      <c r="N698" s="417" t="e">
        <f>Tabla_S9_ELECTRIC[[#This Row],[PLANIFIC.]]=#REF!</f>
        <v>#REF!</v>
      </c>
      <c r="O698" s="417" t="e">
        <f>VLOOKUP(Tabla_S9_ELECTRIC[[#This Row],[OT]],'[1]&gt;30 DIES'!A:M,10,FALSE)</f>
        <v>#N/A</v>
      </c>
    </row>
    <row r="699" spans="1:15">
      <c r="A699" s="455"/>
      <c r="B699" s="413"/>
      <c r="C699" s="417" t="s">
        <v>1628</v>
      </c>
      <c r="D699" s="483" t="s">
        <v>2044</v>
      </c>
      <c r="E699" s="484">
        <v>45201</v>
      </c>
      <c r="F699" s="463"/>
      <c r="G699" s="416"/>
      <c r="H699" s="417">
        <v>25</v>
      </c>
      <c r="I699" s="413" t="s">
        <v>2093</v>
      </c>
      <c r="J699" s="413" t="s">
        <v>2094</v>
      </c>
      <c r="K699" s="417" t="s">
        <v>994</v>
      </c>
      <c r="L699" s="417" t="s">
        <v>13</v>
      </c>
      <c r="M699" s="418" t="s">
        <v>1559</v>
      </c>
      <c r="N699" s="417" t="e">
        <f>Tabla_S9_ELECTRIC[[#This Row],[PLANIFIC.]]=#REF!</f>
        <v>#REF!</v>
      </c>
      <c r="O699" s="417" t="e">
        <f>VLOOKUP(Tabla_S9_ELECTRIC[[#This Row],[OT]],'[1]&gt;30 DIES'!A:M,10,FALSE)</f>
        <v>#N/A</v>
      </c>
    </row>
    <row r="700" spans="1:15">
      <c r="A700" s="455"/>
      <c r="B700" s="413"/>
      <c r="C700" s="417" t="s">
        <v>1628</v>
      </c>
      <c r="D700" s="483" t="s">
        <v>2044</v>
      </c>
      <c r="E700" s="484">
        <v>45201</v>
      </c>
      <c r="F700" s="463"/>
      <c r="G700" s="416"/>
      <c r="H700" s="417">
        <v>26</v>
      </c>
      <c r="I700" s="413" t="s">
        <v>2095</v>
      </c>
      <c r="J700" s="413" t="s">
        <v>2096</v>
      </c>
      <c r="K700" s="417" t="s">
        <v>994</v>
      </c>
      <c r="L700" s="417" t="s">
        <v>13</v>
      </c>
      <c r="M700" s="418" t="s">
        <v>1559</v>
      </c>
      <c r="N700" s="417" t="e">
        <f>Tabla_S9_ELECTRIC[[#This Row],[PLANIFIC.]]=#REF!</f>
        <v>#REF!</v>
      </c>
      <c r="O700" s="417" t="e">
        <f>VLOOKUP(Tabla_S9_ELECTRIC[[#This Row],[OT]],'[1]&gt;30 DIES'!A:M,10,FALSE)</f>
        <v>#N/A</v>
      </c>
    </row>
    <row r="701" spans="1:15">
      <c r="A701" s="455"/>
      <c r="B701" s="413"/>
      <c r="C701" s="417" t="s">
        <v>1628</v>
      </c>
      <c r="D701" s="483" t="s">
        <v>2044</v>
      </c>
      <c r="E701" s="484">
        <v>45201</v>
      </c>
      <c r="F701" s="463"/>
      <c r="G701" s="416"/>
      <c r="H701" s="417">
        <v>27</v>
      </c>
      <c r="I701" s="413" t="s">
        <v>2097</v>
      </c>
      <c r="J701" s="413" t="s">
        <v>2098</v>
      </c>
      <c r="K701" s="417" t="s">
        <v>994</v>
      </c>
      <c r="L701" s="417" t="s">
        <v>28</v>
      </c>
      <c r="M701" s="418" t="s">
        <v>1559</v>
      </c>
      <c r="N701" s="417" t="e">
        <f>Tabla_S9_ELECTRIC[[#This Row],[PLANIFIC.]]=#REF!</f>
        <v>#REF!</v>
      </c>
      <c r="O701" s="417" t="e">
        <f>VLOOKUP(Tabla_S9_ELECTRIC[[#This Row],[OT]],'[1]&gt;30 DIES'!A:M,10,FALSE)</f>
        <v>#N/A</v>
      </c>
    </row>
    <row r="702" spans="1:15">
      <c r="A702" s="455"/>
      <c r="B702" s="413"/>
      <c r="C702" s="417" t="s">
        <v>1628</v>
      </c>
      <c r="D702" s="483" t="s">
        <v>2044</v>
      </c>
      <c r="E702" s="484">
        <v>45201</v>
      </c>
      <c r="F702" s="463"/>
      <c r="G702" s="416"/>
      <c r="H702" s="417">
        <v>28</v>
      </c>
      <c r="I702" s="413" t="s">
        <v>2099</v>
      </c>
      <c r="J702" s="413" t="s">
        <v>2100</v>
      </c>
      <c r="K702" s="417" t="s">
        <v>994</v>
      </c>
      <c r="L702" s="417" t="s">
        <v>13</v>
      </c>
      <c r="M702" s="418" t="s">
        <v>1559</v>
      </c>
      <c r="N702" s="417" t="e">
        <f>Tabla_S9_ELECTRIC[[#This Row],[PLANIFIC.]]=#REF!</f>
        <v>#REF!</v>
      </c>
      <c r="O702" s="417" t="e">
        <f>VLOOKUP(Tabla_S9_ELECTRIC[[#This Row],[OT]],'[1]&gt;30 DIES'!A:M,10,FALSE)</f>
        <v>#N/A</v>
      </c>
    </row>
    <row r="703" spans="1:15">
      <c r="A703" s="455"/>
      <c r="B703" s="413"/>
      <c r="C703" s="417" t="s">
        <v>1628</v>
      </c>
      <c r="D703" s="483" t="s">
        <v>2044</v>
      </c>
      <c r="E703" s="484">
        <v>45201</v>
      </c>
      <c r="F703" s="463"/>
      <c r="G703" s="416"/>
      <c r="H703" s="417">
        <v>29</v>
      </c>
      <c r="I703" s="413" t="s">
        <v>2101</v>
      </c>
      <c r="J703" s="413" t="s">
        <v>2102</v>
      </c>
      <c r="K703" s="417" t="s">
        <v>994</v>
      </c>
      <c r="L703" s="417" t="s">
        <v>28</v>
      </c>
      <c r="M703" s="418" t="s">
        <v>1559</v>
      </c>
      <c r="N703" s="417" t="e">
        <f>Tabla_S9_ELECTRIC[[#This Row],[PLANIFIC.]]=#REF!</f>
        <v>#REF!</v>
      </c>
      <c r="O703" s="417" t="e">
        <f>VLOOKUP(Tabla_S9_ELECTRIC[[#This Row],[OT]],'[1]&gt;30 DIES'!A:M,10,FALSE)</f>
        <v>#N/A</v>
      </c>
    </row>
    <row r="704" spans="1:15">
      <c r="A704" s="455"/>
      <c r="B704" s="413"/>
      <c r="C704" s="417" t="s">
        <v>1628</v>
      </c>
      <c r="D704" s="483" t="s">
        <v>2044</v>
      </c>
      <c r="E704" s="484">
        <v>45201</v>
      </c>
      <c r="F704" s="463"/>
      <c r="G704" s="416"/>
      <c r="H704" s="417">
        <v>30</v>
      </c>
      <c r="I704" s="413" t="s">
        <v>2103</v>
      </c>
      <c r="J704" s="413" t="s">
        <v>2104</v>
      </c>
      <c r="K704" s="417" t="s">
        <v>994</v>
      </c>
      <c r="L704" s="417" t="s">
        <v>13</v>
      </c>
      <c r="M704" s="418" t="s">
        <v>1559</v>
      </c>
      <c r="N704" s="417" t="e">
        <f>Tabla_S9_ELECTRIC[[#This Row],[PLANIFIC.]]=#REF!</f>
        <v>#REF!</v>
      </c>
      <c r="O704" s="417" t="e">
        <f>VLOOKUP(Tabla_S9_ELECTRIC[[#This Row],[OT]],'[1]&gt;30 DIES'!A:M,10,FALSE)</f>
        <v>#N/A</v>
      </c>
    </row>
    <row r="705" spans="1:15">
      <c r="A705" s="455"/>
      <c r="B705" s="413"/>
      <c r="C705" s="417" t="s">
        <v>1628</v>
      </c>
      <c r="D705" s="483" t="s">
        <v>2105</v>
      </c>
      <c r="E705" s="484">
        <v>45232</v>
      </c>
      <c r="F705" s="463"/>
      <c r="G705" s="416"/>
      <c r="H705" s="417">
        <v>1</v>
      </c>
      <c r="I705" s="413" t="s">
        <v>2106</v>
      </c>
      <c r="J705" s="413" t="s">
        <v>2107</v>
      </c>
      <c r="K705" s="464" t="s">
        <v>994</v>
      </c>
      <c r="L705" s="417" t="s">
        <v>13</v>
      </c>
      <c r="M705" s="418" t="s">
        <v>1602</v>
      </c>
      <c r="N705" s="417" t="e">
        <f>Tabla_S9_ELECTRIC[[#This Row],[PLANIFIC.]]=#REF!</f>
        <v>#REF!</v>
      </c>
      <c r="O705" s="417" t="e">
        <f>VLOOKUP(Tabla_S9_ELECTRIC[[#This Row],[OT]],'[1]&gt;30 DIES'!A:M,10,FALSE)</f>
        <v>#N/A</v>
      </c>
    </row>
    <row r="706" spans="1:15">
      <c r="A706" s="455"/>
      <c r="B706" s="413"/>
      <c r="C706" s="417" t="s">
        <v>1628</v>
      </c>
      <c r="D706" s="483" t="s">
        <v>2105</v>
      </c>
      <c r="E706" s="484">
        <v>45232</v>
      </c>
      <c r="F706" s="463"/>
      <c r="G706" s="416"/>
      <c r="H706" s="417">
        <v>2</v>
      </c>
      <c r="I706" s="413" t="s">
        <v>2108</v>
      </c>
      <c r="J706" s="413" t="s">
        <v>2109</v>
      </c>
      <c r="K706" s="464" t="s">
        <v>994</v>
      </c>
      <c r="L706" s="417" t="s">
        <v>28</v>
      </c>
      <c r="M706" s="418" t="s">
        <v>1602</v>
      </c>
      <c r="N706" s="417" t="e">
        <f>Tabla_S9_ELECTRIC[[#This Row],[PLANIFIC.]]=#REF!</f>
        <v>#REF!</v>
      </c>
      <c r="O706" s="417" t="e">
        <f>VLOOKUP(Tabla_S9_ELECTRIC[[#This Row],[OT]],'[1]&gt;30 DIES'!A:M,10,FALSE)</f>
        <v>#N/A</v>
      </c>
    </row>
    <row r="707" spans="1:15">
      <c r="A707" s="455"/>
      <c r="B707" s="413"/>
      <c r="C707" s="417" t="s">
        <v>1628</v>
      </c>
      <c r="D707" s="483" t="s">
        <v>2105</v>
      </c>
      <c r="E707" s="484">
        <v>45232</v>
      </c>
      <c r="F707" s="463"/>
      <c r="G707" s="416"/>
      <c r="H707" s="417">
        <v>3</v>
      </c>
      <c r="I707" s="413" t="s">
        <v>2110</v>
      </c>
      <c r="J707" s="413" t="s">
        <v>2111</v>
      </c>
      <c r="K707" s="464" t="s">
        <v>994</v>
      </c>
      <c r="L707" s="417" t="s">
        <v>28</v>
      </c>
      <c r="M707" s="418" t="s">
        <v>1602</v>
      </c>
      <c r="N707" s="417" t="e">
        <f>Tabla_S9_ELECTRIC[[#This Row],[PLANIFIC.]]=#REF!</f>
        <v>#REF!</v>
      </c>
      <c r="O707" s="417" t="e">
        <f>VLOOKUP(Tabla_S9_ELECTRIC[[#This Row],[OT]],'[1]&gt;30 DIES'!A:M,10,FALSE)</f>
        <v>#N/A</v>
      </c>
    </row>
    <row r="708" spans="1:15">
      <c r="A708" s="455"/>
      <c r="B708" s="413"/>
      <c r="C708" s="417" t="s">
        <v>1628</v>
      </c>
      <c r="D708" s="483" t="s">
        <v>2105</v>
      </c>
      <c r="E708" s="484">
        <v>45232</v>
      </c>
      <c r="F708" s="463"/>
      <c r="G708" s="416"/>
      <c r="H708" s="417">
        <v>4</v>
      </c>
      <c r="I708" s="413" t="s">
        <v>2112</v>
      </c>
      <c r="J708" s="413" t="s">
        <v>2113</v>
      </c>
      <c r="K708" s="464" t="s">
        <v>994</v>
      </c>
      <c r="L708" s="417" t="s">
        <v>13</v>
      </c>
      <c r="M708" s="418" t="s">
        <v>1602</v>
      </c>
      <c r="N708" s="417" t="e">
        <f>Tabla_S9_ELECTRIC[[#This Row],[PLANIFIC.]]=#REF!</f>
        <v>#REF!</v>
      </c>
      <c r="O708" s="417" t="e">
        <f>VLOOKUP(Tabla_S9_ELECTRIC[[#This Row],[OT]],'[1]&gt;30 DIES'!A:M,10,FALSE)</f>
        <v>#N/A</v>
      </c>
    </row>
    <row r="709" spans="1:15">
      <c r="A709" s="455"/>
      <c r="B709" s="413"/>
      <c r="C709" s="417" t="s">
        <v>1628</v>
      </c>
      <c r="D709" s="483" t="s">
        <v>2105</v>
      </c>
      <c r="E709" s="484">
        <v>45232</v>
      </c>
      <c r="F709" s="463"/>
      <c r="G709" s="416"/>
      <c r="H709" s="417">
        <v>5</v>
      </c>
      <c r="I709" s="413" t="s">
        <v>2114</v>
      </c>
      <c r="J709" s="413" t="s">
        <v>2115</v>
      </c>
      <c r="K709" s="464" t="s">
        <v>994</v>
      </c>
      <c r="L709" s="417" t="s">
        <v>28</v>
      </c>
      <c r="M709" s="418" t="s">
        <v>1602</v>
      </c>
      <c r="N709" s="417" t="e">
        <f>Tabla_S9_ELECTRIC[[#This Row],[PLANIFIC.]]=#REF!</f>
        <v>#REF!</v>
      </c>
      <c r="O709" s="417" t="e">
        <f>VLOOKUP(Tabla_S9_ELECTRIC[[#This Row],[OT]],'[1]&gt;30 DIES'!A:M,10,FALSE)</f>
        <v>#N/A</v>
      </c>
    </row>
    <row r="710" spans="1:15">
      <c r="A710" s="455"/>
      <c r="B710" s="413"/>
      <c r="C710" s="417" t="s">
        <v>1628</v>
      </c>
      <c r="D710" s="483" t="s">
        <v>2105</v>
      </c>
      <c r="E710" s="484">
        <v>45232</v>
      </c>
      <c r="F710" s="463"/>
      <c r="G710" s="416"/>
      <c r="H710" s="417">
        <v>6</v>
      </c>
      <c r="I710" s="413" t="s">
        <v>2116</v>
      </c>
      <c r="J710" s="413" t="s">
        <v>2117</v>
      </c>
      <c r="K710" s="464" t="s">
        <v>994</v>
      </c>
      <c r="L710" s="417" t="s">
        <v>13</v>
      </c>
      <c r="M710" s="418" t="s">
        <v>1602</v>
      </c>
      <c r="N710" s="417" t="e">
        <f>Tabla_S9_ELECTRIC[[#This Row],[PLANIFIC.]]=#REF!</f>
        <v>#REF!</v>
      </c>
      <c r="O710" s="417" t="e">
        <f>VLOOKUP(Tabla_S9_ELECTRIC[[#This Row],[OT]],'[1]&gt;30 DIES'!A:M,10,FALSE)</f>
        <v>#N/A</v>
      </c>
    </row>
    <row r="711" spans="1:15">
      <c r="A711" s="455"/>
      <c r="B711" s="413"/>
      <c r="C711" s="417" t="s">
        <v>1628</v>
      </c>
      <c r="D711" s="483" t="s">
        <v>2105</v>
      </c>
      <c r="E711" s="484">
        <v>45232</v>
      </c>
      <c r="F711" s="463"/>
      <c r="G711" s="416"/>
      <c r="H711" s="417">
        <v>7</v>
      </c>
      <c r="I711" s="413" t="s">
        <v>2118</v>
      </c>
      <c r="J711" s="413" t="s">
        <v>2119</v>
      </c>
      <c r="K711" s="464" t="s">
        <v>994</v>
      </c>
      <c r="L711" s="417" t="s">
        <v>28</v>
      </c>
      <c r="M711" s="418" t="s">
        <v>1602</v>
      </c>
      <c r="N711" s="417" t="e">
        <f>Tabla_S9_ELECTRIC[[#This Row],[PLANIFIC.]]=#REF!</f>
        <v>#REF!</v>
      </c>
      <c r="O711" s="417" t="e">
        <f>VLOOKUP(Tabla_S9_ELECTRIC[[#This Row],[OT]],'[1]&gt;30 DIES'!A:M,10,FALSE)</f>
        <v>#N/A</v>
      </c>
    </row>
    <row r="712" spans="1:15">
      <c r="A712" s="455"/>
      <c r="B712" s="413"/>
      <c r="C712" s="417" t="s">
        <v>1628</v>
      </c>
      <c r="D712" s="483" t="s">
        <v>2105</v>
      </c>
      <c r="E712" s="484">
        <v>45232</v>
      </c>
      <c r="F712" s="463"/>
      <c r="G712" s="416"/>
      <c r="H712" s="417">
        <v>8</v>
      </c>
      <c r="I712" s="413" t="s">
        <v>2120</v>
      </c>
      <c r="J712" s="413" t="s">
        <v>2121</v>
      </c>
      <c r="K712" s="417" t="s">
        <v>994</v>
      </c>
      <c r="L712" s="417" t="s">
        <v>13</v>
      </c>
      <c r="M712" s="418" t="s">
        <v>1408</v>
      </c>
      <c r="N712" s="417" t="e">
        <f>Tabla_S9_ELECTRIC[[#This Row],[PLANIFIC.]]=#REF!</f>
        <v>#REF!</v>
      </c>
      <c r="O712" s="417" t="e">
        <f>VLOOKUP(Tabla_S9_ELECTRIC[[#This Row],[OT]],'[1]&gt;30 DIES'!A:M,10,FALSE)</f>
        <v>#N/A</v>
      </c>
    </row>
    <row r="713" spans="1:15">
      <c r="A713" s="455"/>
      <c r="B713" s="413"/>
      <c r="C713" s="417" t="s">
        <v>1628</v>
      </c>
      <c r="D713" s="483" t="s">
        <v>2105</v>
      </c>
      <c r="E713" s="484">
        <v>45232</v>
      </c>
      <c r="F713" s="463"/>
      <c r="G713" s="416"/>
      <c r="H713" s="417">
        <v>9</v>
      </c>
      <c r="I713" s="413" t="s">
        <v>2122</v>
      </c>
      <c r="J713" s="413" t="s">
        <v>2123</v>
      </c>
      <c r="K713" s="417" t="s">
        <v>994</v>
      </c>
      <c r="L713" s="417" t="s">
        <v>13</v>
      </c>
      <c r="M713" s="418" t="s">
        <v>1269</v>
      </c>
      <c r="N713" s="417" t="e">
        <f>Tabla_S9_ELECTRIC[[#This Row],[PLANIFIC.]]=#REF!</f>
        <v>#REF!</v>
      </c>
      <c r="O713" s="417" t="e">
        <f>VLOOKUP(Tabla_S9_ELECTRIC[[#This Row],[OT]],'[1]&gt;30 DIES'!A:M,10,FALSE)</f>
        <v>#N/A</v>
      </c>
    </row>
    <row r="714" spans="1:15" s="90" customFormat="1" ht="12.75">
      <c r="A714" s="455"/>
      <c r="B714" s="413"/>
      <c r="C714" s="417" t="s">
        <v>2124</v>
      </c>
      <c r="D714" s="483" t="s">
        <v>2125</v>
      </c>
      <c r="E714" s="484">
        <v>44927</v>
      </c>
      <c r="F714" s="463"/>
      <c r="G714" s="416"/>
      <c r="H714" s="417">
        <v>1</v>
      </c>
      <c r="I714" s="413" t="s">
        <v>2126</v>
      </c>
      <c r="J714" s="413" t="s">
        <v>2127</v>
      </c>
      <c r="K714" s="483" t="s">
        <v>994</v>
      </c>
      <c r="L714" s="417" t="s">
        <v>46</v>
      </c>
      <c r="M714" s="418" t="s">
        <v>995</v>
      </c>
      <c r="N714" s="417" t="e">
        <f>#REF!=#REF!</f>
        <v>#REF!</v>
      </c>
      <c r="O714" s="417" t="e">
        <f>VLOOKUP(#REF!,'[1]&gt;30 DIES'!A:M,10,FALSE)</f>
        <v>#REF!</v>
      </c>
    </row>
    <row r="715" spans="1:15" s="90" customFormat="1">
      <c r="A715" s="482"/>
      <c r="B715" s="483"/>
      <c r="C715" s="481" t="s">
        <v>2124</v>
      </c>
      <c r="D715" s="483" t="s">
        <v>2125</v>
      </c>
      <c r="E715" s="484">
        <v>44927</v>
      </c>
      <c r="F715" s="481"/>
      <c r="G715" s="481"/>
      <c r="H715" s="481">
        <v>2</v>
      </c>
      <c r="I715" s="483" t="s">
        <v>2128</v>
      </c>
      <c r="J715" s="483" t="s">
        <v>2129</v>
      </c>
      <c r="K715" s="483" t="s">
        <v>994</v>
      </c>
      <c r="L715" s="481" t="s">
        <v>13</v>
      </c>
      <c r="M715" s="485" t="s">
        <v>995</v>
      </c>
      <c r="N715" s="460" t="e">
        <f>#REF!=#REF!</f>
        <v>#REF!</v>
      </c>
      <c r="O715" s="487" t="e">
        <f>VLOOKUP(#REF!,'[1]&gt;30 DIES'!A:M,10,FALSE)</f>
        <v>#REF!</v>
      </c>
    </row>
    <row r="716" spans="1:15" s="90" customFormat="1">
      <c r="A716" s="482"/>
      <c r="B716" s="483"/>
      <c r="C716" s="481" t="s">
        <v>2124</v>
      </c>
      <c r="D716" s="483" t="s">
        <v>2125</v>
      </c>
      <c r="E716" s="484">
        <v>44927</v>
      </c>
      <c r="F716" s="481"/>
      <c r="G716" s="481"/>
      <c r="H716" s="481">
        <v>3</v>
      </c>
      <c r="I716" s="483" t="s">
        <v>2130</v>
      </c>
      <c r="J716" s="483" t="s">
        <v>2131</v>
      </c>
      <c r="K716" s="483" t="s">
        <v>994</v>
      </c>
      <c r="L716" s="481" t="s">
        <v>28</v>
      </c>
      <c r="M716" s="485" t="s">
        <v>995</v>
      </c>
      <c r="N716" s="460" t="e">
        <f>#REF!=#REF!</f>
        <v>#REF!</v>
      </c>
      <c r="O716" s="487" t="e">
        <f>VLOOKUP(#REF!,'[1]&gt;30 DIES'!A:M,10,FALSE)</f>
        <v>#REF!</v>
      </c>
    </row>
    <row r="717" spans="1:15" s="90" customFormat="1">
      <c r="A717" s="482"/>
      <c r="B717" s="483"/>
      <c r="C717" s="481" t="s">
        <v>2124</v>
      </c>
      <c r="D717" s="483" t="s">
        <v>2125</v>
      </c>
      <c r="E717" s="484">
        <v>44927</v>
      </c>
      <c r="F717" s="481"/>
      <c r="G717" s="481"/>
      <c r="H717" s="481">
        <v>4</v>
      </c>
      <c r="I717" s="483" t="s">
        <v>2132</v>
      </c>
      <c r="J717" s="483" t="s">
        <v>2133</v>
      </c>
      <c r="K717" s="483" t="s">
        <v>994</v>
      </c>
      <c r="L717" s="481" t="s">
        <v>28</v>
      </c>
      <c r="M717" s="485" t="s">
        <v>995</v>
      </c>
      <c r="N717" s="460" t="e">
        <f>#REF!=#REF!</f>
        <v>#REF!</v>
      </c>
      <c r="O717" s="487" t="e">
        <f>VLOOKUP(#REF!,'[1]&gt;30 DIES'!A:M,10,FALSE)</f>
        <v>#REF!</v>
      </c>
    </row>
    <row r="718" spans="1:15" s="90" customFormat="1">
      <c r="A718" s="482"/>
      <c r="B718" s="483"/>
      <c r="C718" s="481" t="s">
        <v>2124</v>
      </c>
      <c r="D718" s="483" t="s">
        <v>2125</v>
      </c>
      <c r="E718" s="484">
        <v>44927</v>
      </c>
      <c r="F718" s="481"/>
      <c r="G718" s="481"/>
      <c r="H718" s="481">
        <v>5</v>
      </c>
      <c r="I718" s="483" t="s">
        <v>2134</v>
      </c>
      <c r="J718" s="483" t="s">
        <v>2135</v>
      </c>
      <c r="K718" s="483" t="s">
        <v>994</v>
      </c>
      <c r="L718" s="481" t="s">
        <v>13</v>
      </c>
      <c r="M718" s="485" t="s">
        <v>995</v>
      </c>
      <c r="N718" s="460" t="e">
        <f>#REF!=#REF!</f>
        <v>#REF!</v>
      </c>
      <c r="O718" s="487" t="e">
        <f>VLOOKUP(#REF!,'[1]&gt;30 DIES'!A:M,10,FALSE)</f>
        <v>#REF!</v>
      </c>
    </row>
    <row r="719" spans="1:15" s="90" customFormat="1">
      <c r="A719" s="482"/>
      <c r="B719" s="483"/>
      <c r="C719" s="481" t="s">
        <v>2124</v>
      </c>
      <c r="D719" s="483" t="s">
        <v>2125</v>
      </c>
      <c r="E719" s="484">
        <v>44927</v>
      </c>
      <c r="F719" s="481"/>
      <c r="G719" s="481"/>
      <c r="H719" s="481">
        <v>6</v>
      </c>
      <c r="I719" s="483" t="s">
        <v>2136</v>
      </c>
      <c r="J719" s="483" t="s">
        <v>2137</v>
      </c>
      <c r="K719" s="483" t="s">
        <v>994</v>
      </c>
      <c r="L719" s="481" t="s">
        <v>13</v>
      </c>
      <c r="M719" s="485" t="s">
        <v>995</v>
      </c>
      <c r="N719" s="460" t="e">
        <f>#REF!=#REF!</f>
        <v>#REF!</v>
      </c>
      <c r="O719" s="487" t="e">
        <f>VLOOKUP(#REF!,'[1]&gt;30 DIES'!A:M,10,FALSE)</f>
        <v>#REF!</v>
      </c>
    </row>
    <row r="720" spans="1:15" s="90" customFormat="1">
      <c r="A720" s="482"/>
      <c r="B720" s="483"/>
      <c r="C720" s="481" t="s">
        <v>2124</v>
      </c>
      <c r="D720" s="483" t="s">
        <v>2125</v>
      </c>
      <c r="E720" s="484">
        <v>44927</v>
      </c>
      <c r="F720" s="481"/>
      <c r="G720" s="481"/>
      <c r="H720" s="481">
        <v>7</v>
      </c>
      <c r="I720" s="483" t="s">
        <v>2138</v>
      </c>
      <c r="J720" s="483" t="s">
        <v>2139</v>
      </c>
      <c r="K720" s="483" t="s">
        <v>994</v>
      </c>
      <c r="L720" s="481" t="s">
        <v>13</v>
      </c>
      <c r="M720" s="485" t="s">
        <v>995</v>
      </c>
      <c r="N720" s="460" t="e">
        <f>#REF!=#REF!</f>
        <v>#REF!</v>
      </c>
      <c r="O720" s="487" t="e">
        <f>VLOOKUP(#REF!,'[1]&gt;30 DIES'!A:M,10,FALSE)</f>
        <v>#REF!</v>
      </c>
    </row>
    <row r="721" spans="1:15" s="90" customFormat="1">
      <c r="A721" s="482"/>
      <c r="B721" s="483"/>
      <c r="C721" s="481" t="s">
        <v>2124</v>
      </c>
      <c r="D721" s="483" t="s">
        <v>2125</v>
      </c>
      <c r="E721" s="484">
        <v>44927</v>
      </c>
      <c r="F721" s="481"/>
      <c r="G721" s="481"/>
      <c r="H721" s="481">
        <v>8</v>
      </c>
      <c r="I721" s="483" t="s">
        <v>2140</v>
      </c>
      <c r="J721" s="483" t="s">
        <v>2141</v>
      </c>
      <c r="K721" s="483" t="s">
        <v>994</v>
      </c>
      <c r="L721" s="481" t="s">
        <v>28</v>
      </c>
      <c r="M721" s="485" t="s">
        <v>995</v>
      </c>
      <c r="N721" s="460" t="e">
        <f>#REF!=#REF!</f>
        <v>#REF!</v>
      </c>
      <c r="O721" s="487" t="e">
        <f>VLOOKUP(#REF!,'[1]&gt;30 DIES'!A:M,10,FALSE)</f>
        <v>#REF!</v>
      </c>
    </row>
    <row r="722" spans="1:15" s="90" customFormat="1">
      <c r="A722" s="482"/>
      <c r="B722" s="483"/>
      <c r="C722" s="481" t="s">
        <v>2124</v>
      </c>
      <c r="D722" s="483" t="s">
        <v>2125</v>
      </c>
      <c r="E722" s="484">
        <v>44927</v>
      </c>
      <c r="F722" s="481"/>
      <c r="G722" s="481"/>
      <c r="H722" s="481">
        <v>9</v>
      </c>
      <c r="I722" s="483" t="s">
        <v>2142</v>
      </c>
      <c r="J722" s="483" t="s">
        <v>2143</v>
      </c>
      <c r="K722" s="483" t="s">
        <v>994</v>
      </c>
      <c r="L722" s="481" t="s">
        <v>13</v>
      </c>
      <c r="M722" s="485" t="s">
        <v>995</v>
      </c>
      <c r="N722" s="460" t="e">
        <f>#REF!=#REF!</f>
        <v>#REF!</v>
      </c>
      <c r="O722" s="487" t="e">
        <f>VLOOKUP(#REF!,'[1]&gt;30 DIES'!A:M,10,FALSE)</f>
        <v>#REF!</v>
      </c>
    </row>
    <row r="723" spans="1:15" s="90" customFormat="1">
      <c r="A723" s="482"/>
      <c r="B723" s="483"/>
      <c r="C723" s="481" t="s">
        <v>2124</v>
      </c>
      <c r="D723" s="483" t="s">
        <v>2125</v>
      </c>
      <c r="E723" s="484">
        <v>44927</v>
      </c>
      <c r="F723" s="481"/>
      <c r="G723" s="481"/>
      <c r="H723" s="481">
        <v>10</v>
      </c>
      <c r="I723" s="483" t="s">
        <v>2144</v>
      </c>
      <c r="J723" s="483" t="s">
        <v>2145</v>
      </c>
      <c r="K723" s="483" t="s">
        <v>994</v>
      </c>
      <c r="L723" s="481" t="s">
        <v>28</v>
      </c>
      <c r="M723" s="485" t="s">
        <v>995</v>
      </c>
      <c r="N723" s="460" t="e">
        <f>#REF!=#REF!</f>
        <v>#REF!</v>
      </c>
      <c r="O723" s="487" t="e">
        <f>VLOOKUP(#REF!,'[1]&gt;30 DIES'!A:M,10,FALSE)</f>
        <v>#REF!</v>
      </c>
    </row>
    <row r="724" spans="1:15" s="90" customFormat="1">
      <c r="A724" s="482"/>
      <c r="B724" s="483"/>
      <c r="C724" s="481" t="s">
        <v>2124</v>
      </c>
      <c r="D724" s="483" t="s">
        <v>2125</v>
      </c>
      <c r="E724" s="484">
        <v>44927</v>
      </c>
      <c r="F724" s="481"/>
      <c r="G724" s="481"/>
      <c r="H724" s="481">
        <v>11</v>
      </c>
      <c r="I724" s="483" t="s">
        <v>2146</v>
      </c>
      <c r="J724" s="483" t="s">
        <v>2147</v>
      </c>
      <c r="K724" s="483" t="s">
        <v>994</v>
      </c>
      <c r="L724" s="481" t="s">
        <v>46</v>
      </c>
      <c r="M724" s="485" t="s">
        <v>995</v>
      </c>
      <c r="N724" s="460" t="e">
        <f>#REF!=#REF!</f>
        <v>#REF!</v>
      </c>
      <c r="O724" s="487" t="e">
        <f>VLOOKUP(#REF!,'[1]&gt;30 DIES'!A:M,10,FALSE)</f>
        <v>#REF!</v>
      </c>
    </row>
    <row r="725" spans="1:15" s="90" customFormat="1">
      <c r="A725" s="482"/>
      <c r="B725" s="483"/>
      <c r="C725" s="481" t="s">
        <v>2124</v>
      </c>
      <c r="D725" s="483" t="s">
        <v>2125</v>
      </c>
      <c r="E725" s="484">
        <v>44927</v>
      </c>
      <c r="F725" s="481"/>
      <c r="G725" s="481"/>
      <c r="H725" s="481">
        <v>12</v>
      </c>
      <c r="I725" s="483" t="s">
        <v>2148</v>
      </c>
      <c r="J725" s="483" t="s">
        <v>1265</v>
      </c>
      <c r="K725" s="483" t="s">
        <v>994</v>
      </c>
      <c r="L725" s="481" t="s">
        <v>51</v>
      </c>
      <c r="M725" s="485" t="s">
        <v>995</v>
      </c>
      <c r="N725" s="460" t="e">
        <f>#REF!=#REF!</f>
        <v>#REF!</v>
      </c>
      <c r="O725" s="487" t="e">
        <f>VLOOKUP(#REF!,'[1]&gt;30 DIES'!A:M,10,FALSE)</f>
        <v>#REF!</v>
      </c>
    </row>
    <row r="726" spans="1:15" s="90" customFormat="1">
      <c r="A726" s="482"/>
      <c r="B726" s="483"/>
      <c r="C726" s="481" t="s">
        <v>2124</v>
      </c>
      <c r="D726" s="483" t="s">
        <v>2125</v>
      </c>
      <c r="E726" s="484">
        <v>44927</v>
      </c>
      <c r="F726" s="481"/>
      <c r="G726" s="481"/>
      <c r="H726" s="481">
        <v>13</v>
      </c>
      <c r="I726" s="483" t="s">
        <v>2149</v>
      </c>
      <c r="J726" s="483" t="s">
        <v>2150</v>
      </c>
      <c r="K726" s="483" t="s">
        <v>994</v>
      </c>
      <c r="L726" s="481" t="s">
        <v>13</v>
      </c>
      <c r="M726" s="485" t="s">
        <v>995</v>
      </c>
      <c r="N726" s="460" t="e">
        <f>#REF!=#REF!</f>
        <v>#REF!</v>
      </c>
      <c r="O726" s="487" t="e">
        <f>VLOOKUP(#REF!,'[1]&gt;30 DIES'!A:M,10,FALSE)</f>
        <v>#REF!</v>
      </c>
    </row>
    <row r="727" spans="1:15" s="90" customFormat="1">
      <c r="A727" s="482"/>
      <c r="B727" s="483"/>
      <c r="C727" s="481" t="s">
        <v>2124</v>
      </c>
      <c r="D727" s="483" t="s">
        <v>2125</v>
      </c>
      <c r="E727" s="484">
        <v>44927</v>
      </c>
      <c r="F727" s="481"/>
      <c r="G727" s="481"/>
      <c r="H727" s="481">
        <v>14</v>
      </c>
      <c r="I727" s="483" t="s">
        <v>2151</v>
      </c>
      <c r="J727" s="483" t="s">
        <v>2152</v>
      </c>
      <c r="K727" s="483" t="s">
        <v>994</v>
      </c>
      <c r="L727" s="481" t="s">
        <v>13</v>
      </c>
      <c r="M727" s="485" t="s">
        <v>995</v>
      </c>
      <c r="N727" s="460" t="e">
        <f>#REF!=#REF!</f>
        <v>#REF!</v>
      </c>
      <c r="O727" s="487" t="e">
        <f>VLOOKUP(#REF!,'[1]&gt;30 DIES'!A:M,10,FALSE)</f>
        <v>#REF!</v>
      </c>
    </row>
    <row r="728" spans="1:15" s="90" customFormat="1">
      <c r="A728" s="482"/>
      <c r="B728" s="483"/>
      <c r="C728" s="481" t="s">
        <v>2124</v>
      </c>
      <c r="D728" s="483" t="s">
        <v>2125</v>
      </c>
      <c r="E728" s="484">
        <v>44927</v>
      </c>
      <c r="F728" s="481"/>
      <c r="G728" s="481"/>
      <c r="H728" s="481">
        <v>15</v>
      </c>
      <c r="I728" s="483" t="s">
        <v>2153</v>
      </c>
      <c r="J728" s="483" t="s">
        <v>2154</v>
      </c>
      <c r="K728" s="483" t="s">
        <v>994</v>
      </c>
      <c r="L728" s="481" t="s">
        <v>13</v>
      </c>
      <c r="M728" s="485" t="s">
        <v>995</v>
      </c>
      <c r="N728" s="460" t="e">
        <f>#REF!=#REF!</f>
        <v>#REF!</v>
      </c>
      <c r="O728" s="487" t="e">
        <f>VLOOKUP(#REF!,'[1]&gt;30 DIES'!A:M,10,FALSE)</f>
        <v>#REF!</v>
      </c>
    </row>
    <row r="729" spans="1:15" s="90" customFormat="1">
      <c r="A729" s="482"/>
      <c r="B729" s="483"/>
      <c r="C729" s="481" t="s">
        <v>2124</v>
      </c>
      <c r="D729" s="483" t="s">
        <v>2125</v>
      </c>
      <c r="E729" s="484">
        <v>44927</v>
      </c>
      <c r="F729" s="481"/>
      <c r="G729" s="481"/>
      <c r="H729" s="481">
        <v>16</v>
      </c>
      <c r="I729" s="483" t="s">
        <v>2155</v>
      </c>
      <c r="J729" s="483" t="s">
        <v>2156</v>
      </c>
      <c r="K729" s="483" t="s">
        <v>994</v>
      </c>
      <c r="L729" s="481" t="s">
        <v>13</v>
      </c>
      <c r="M729" s="485" t="s">
        <v>995</v>
      </c>
      <c r="N729" s="460" t="e">
        <f>#REF!=#REF!</f>
        <v>#REF!</v>
      </c>
      <c r="O729" s="487" t="e">
        <f>VLOOKUP(#REF!,'[1]&gt;30 DIES'!A:M,10,FALSE)</f>
        <v>#REF!</v>
      </c>
    </row>
    <row r="730" spans="1:15" s="90" customFormat="1">
      <c r="A730" s="482"/>
      <c r="B730" s="483"/>
      <c r="C730" s="481" t="s">
        <v>2124</v>
      </c>
      <c r="D730" s="483" t="s">
        <v>2125</v>
      </c>
      <c r="E730" s="484">
        <v>44927</v>
      </c>
      <c r="F730" s="481"/>
      <c r="G730" s="481"/>
      <c r="H730" s="481">
        <v>17</v>
      </c>
      <c r="I730" s="483" t="s">
        <v>2157</v>
      </c>
      <c r="J730" s="483" t="s">
        <v>2158</v>
      </c>
      <c r="K730" s="483" t="s">
        <v>994</v>
      </c>
      <c r="L730" s="481" t="s">
        <v>13</v>
      </c>
      <c r="M730" s="485" t="s">
        <v>995</v>
      </c>
      <c r="N730" s="460" t="e">
        <f>#REF!=#REF!</f>
        <v>#REF!</v>
      </c>
      <c r="O730" s="487" t="e">
        <f>VLOOKUP(#REF!,'[1]&gt;30 DIES'!A:M,10,FALSE)</f>
        <v>#REF!</v>
      </c>
    </row>
    <row r="731" spans="1:15" s="90" customFormat="1">
      <c r="A731" s="482"/>
      <c r="B731" s="483"/>
      <c r="C731" s="481" t="s">
        <v>2124</v>
      </c>
      <c r="D731" s="483" t="s">
        <v>2125</v>
      </c>
      <c r="E731" s="484">
        <v>44927</v>
      </c>
      <c r="F731" s="481"/>
      <c r="G731" s="481"/>
      <c r="H731" s="481">
        <v>18</v>
      </c>
      <c r="I731" s="483" t="s">
        <v>2159</v>
      </c>
      <c r="J731" s="483" t="s">
        <v>2160</v>
      </c>
      <c r="K731" s="483" t="s">
        <v>994</v>
      </c>
      <c r="L731" s="481" t="s">
        <v>13</v>
      </c>
      <c r="M731" s="485" t="s">
        <v>995</v>
      </c>
      <c r="N731" s="460" t="e">
        <f>#REF!=#REF!</f>
        <v>#REF!</v>
      </c>
      <c r="O731" s="487" t="e">
        <f>VLOOKUP(#REF!,'[1]&gt;30 DIES'!A:M,10,FALSE)</f>
        <v>#REF!</v>
      </c>
    </row>
    <row r="732" spans="1:15" s="90" customFormat="1">
      <c r="A732" s="482"/>
      <c r="B732" s="483"/>
      <c r="C732" s="481" t="s">
        <v>2124</v>
      </c>
      <c r="D732" s="483" t="s">
        <v>2125</v>
      </c>
      <c r="E732" s="484">
        <v>44927</v>
      </c>
      <c r="F732" s="481"/>
      <c r="G732" s="481"/>
      <c r="H732" s="481">
        <v>19</v>
      </c>
      <c r="I732" s="483" t="s">
        <v>2161</v>
      </c>
      <c r="J732" s="483" t="s">
        <v>2162</v>
      </c>
      <c r="K732" s="483" t="s">
        <v>994</v>
      </c>
      <c r="L732" s="481" t="s">
        <v>13</v>
      </c>
      <c r="M732" s="485" t="s">
        <v>995</v>
      </c>
      <c r="N732" s="460" t="e">
        <f>#REF!=#REF!</f>
        <v>#REF!</v>
      </c>
      <c r="O732" s="487" t="e">
        <f>VLOOKUP(#REF!,'[1]&gt;30 DIES'!A:M,10,FALSE)</f>
        <v>#REF!</v>
      </c>
    </row>
    <row r="733" spans="1:15" s="90" customFormat="1">
      <c r="A733" s="482"/>
      <c r="B733" s="483"/>
      <c r="C733" s="481" t="s">
        <v>2124</v>
      </c>
      <c r="D733" s="483" t="s">
        <v>2125</v>
      </c>
      <c r="E733" s="484">
        <v>44927</v>
      </c>
      <c r="F733" s="481"/>
      <c r="G733" s="481"/>
      <c r="H733" s="481">
        <v>20</v>
      </c>
      <c r="I733" s="483" t="s">
        <v>2163</v>
      </c>
      <c r="J733" s="483" t="s">
        <v>2164</v>
      </c>
      <c r="K733" s="483" t="s">
        <v>994</v>
      </c>
      <c r="L733" s="481" t="s">
        <v>28</v>
      </c>
      <c r="M733" s="485" t="s">
        <v>995</v>
      </c>
      <c r="N733" s="460" t="e">
        <f>#REF!=#REF!</f>
        <v>#REF!</v>
      </c>
      <c r="O733" s="487" t="e">
        <f>VLOOKUP(#REF!,'[1]&gt;30 DIES'!A:M,10,FALSE)</f>
        <v>#REF!</v>
      </c>
    </row>
    <row r="734" spans="1:15" s="90" customFormat="1">
      <c r="A734" s="482"/>
      <c r="B734" s="483"/>
      <c r="C734" s="481" t="s">
        <v>2124</v>
      </c>
      <c r="D734" s="483" t="s">
        <v>2125</v>
      </c>
      <c r="E734" s="484">
        <v>44927</v>
      </c>
      <c r="F734" s="481"/>
      <c r="G734" s="481"/>
      <c r="H734" s="481">
        <v>21</v>
      </c>
      <c r="I734" s="483" t="s">
        <v>2165</v>
      </c>
      <c r="J734" s="483" t="s">
        <v>2166</v>
      </c>
      <c r="K734" s="483" t="s">
        <v>994</v>
      </c>
      <c r="L734" s="481" t="s">
        <v>46</v>
      </c>
      <c r="M734" s="485" t="s">
        <v>995</v>
      </c>
      <c r="N734" s="460" t="e">
        <f>#REF!=#REF!</f>
        <v>#REF!</v>
      </c>
      <c r="O734" s="487" t="e">
        <f>VLOOKUP(#REF!,'[1]&gt;30 DIES'!A:M,10,FALSE)</f>
        <v>#REF!</v>
      </c>
    </row>
    <row r="735" spans="1:15" s="90" customFormat="1">
      <c r="A735" s="482"/>
      <c r="B735" s="483"/>
      <c r="C735" s="481" t="s">
        <v>2124</v>
      </c>
      <c r="D735" s="483" t="s">
        <v>2125</v>
      </c>
      <c r="E735" s="484">
        <v>44927</v>
      </c>
      <c r="F735" s="481"/>
      <c r="G735" s="481"/>
      <c r="H735" s="481">
        <v>22</v>
      </c>
      <c r="I735" s="483" t="s">
        <v>2167</v>
      </c>
      <c r="J735" s="483" t="s">
        <v>2168</v>
      </c>
      <c r="K735" s="483" t="s">
        <v>994</v>
      </c>
      <c r="L735" s="481" t="s">
        <v>13</v>
      </c>
      <c r="M735" s="485" t="s">
        <v>995</v>
      </c>
      <c r="N735" s="460" t="e">
        <f>#REF!=#REF!</f>
        <v>#REF!</v>
      </c>
      <c r="O735" s="487" t="e">
        <f>VLOOKUP(#REF!,'[1]&gt;30 DIES'!A:M,10,FALSE)</f>
        <v>#REF!</v>
      </c>
    </row>
    <row r="736" spans="1:15" s="90" customFormat="1">
      <c r="A736" s="482"/>
      <c r="B736" s="483"/>
      <c r="C736" s="481" t="s">
        <v>2124</v>
      </c>
      <c r="D736" s="483" t="s">
        <v>2125</v>
      </c>
      <c r="E736" s="484">
        <v>44927</v>
      </c>
      <c r="F736" s="481"/>
      <c r="G736" s="481"/>
      <c r="H736" s="481">
        <v>23</v>
      </c>
      <c r="I736" s="483" t="s">
        <v>2169</v>
      </c>
      <c r="J736" s="483" t="s">
        <v>2170</v>
      </c>
      <c r="K736" s="483" t="s">
        <v>994</v>
      </c>
      <c r="L736" s="481" t="s">
        <v>13</v>
      </c>
      <c r="M736" s="485" t="s">
        <v>995</v>
      </c>
      <c r="N736" s="460" t="e">
        <f>#REF!=#REF!</f>
        <v>#REF!</v>
      </c>
      <c r="O736" s="487" t="e">
        <f>VLOOKUP(#REF!,'[1]&gt;30 DIES'!A:M,10,FALSE)</f>
        <v>#REF!</v>
      </c>
    </row>
    <row r="737" spans="1:15" s="90" customFormat="1">
      <c r="A737" s="482"/>
      <c r="B737" s="483"/>
      <c r="C737" s="481" t="s">
        <v>2124</v>
      </c>
      <c r="D737" s="483" t="s">
        <v>2125</v>
      </c>
      <c r="E737" s="484">
        <v>44927</v>
      </c>
      <c r="F737" s="481"/>
      <c r="G737" s="481"/>
      <c r="H737" s="481">
        <v>24</v>
      </c>
      <c r="I737" s="483" t="s">
        <v>2171</v>
      </c>
      <c r="J737" s="483" t="s">
        <v>2172</v>
      </c>
      <c r="K737" s="483" t="s">
        <v>994</v>
      </c>
      <c r="L737" s="481" t="s">
        <v>28</v>
      </c>
      <c r="M737" s="485" t="s">
        <v>995</v>
      </c>
      <c r="N737" s="460" t="e">
        <f>#REF!=#REF!</f>
        <v>#REF!</v>
      </c>
      <c r="O737" s="487" t="e">
        <f>VLOOKUP(#REF!,'[1]&gt;30 DIES'!A:M,10,FALSE)</f>
        <v>#REF!</v>
      </c>
    </row>
    <row r="738" spans="1:15" s="90" customFormat="1">
      <c r="A738" s="482"/>
      <c r="B738" s="483"/>
      <c r="C738" s="481" t="s">
        <v>2124</v>
      </c>
      <c r="D738" s="483" t="s">
        <v>2125</v>
      </c>
      <c r="E738" s="484">
        <v>44927</v>
      </c>
      <c r="F738" s="481"/>
      <c r="G738" s="481"/>
      <c r="H738" s="481">
        <v>25</v>
      </c>
      <c r="I738" s="483" t="s">
        <v>2173</v>
      </c>
      <c r="J738" s="483" t="s">
        <v>2174</v>
      </c>
      <c r="K738" s="483" t="s">
        <v>994</v>
      </c>
      <c r="L738" s="481" t="s">
        <v>28</v>
      </c>
      <c r="M738" s="485" t="s">
        <v>995</v>
      </c>
      <c r="N738" s="460" t="e">
        <f>#REF!=#REF!</f>
        <v>#REF!</v>
      </c>
      <c r="O738" s="487" t="e">
        <f>VLOOKUP(#REF!,'[1]&gt;30 DIES'!A:M,10,FALSE)</f>
        <v>#REF!</v>
      </c>
    </row>
    <row r="739" spans="1:15" s="90" customFormat="1">
      <c r="A739" s="482"/>
      <c r="B739" s="483"/>
      <c r="C739" s="481" t="s">
        <v>2124</v>
      </c>
      <c r="D739" s="483" t="s">
        <v>2125</v>
      </c>
      <c r="E739" s="484">
        <v>44927</v>
      </c>
      <c r="F739" s="481"/>
      <c r="G739" s="481"/>
      <c r="H739" s="481">
        <v>26</v>
      </c>
      <c r="I739" s="483" t="s">
        <v>2175</v>
      </c>
      <c r="J739" s="483" t="s">
        <v>2176</v>
      </c>
      <c r="K739" s="483" t="s">
        <v>994</v>
      </c>
      <c r="L739" s="481" t="s">
        <v>13</v>
      </c>
      <c r="M739" s="485" t="s">
        <v>995</v>
      </c>
      <c r="N739" s="460" t="e">
        <f>#REF!=#REF!</f>
        <v>#REF!</v>
      </c>
      <c r="O739" s="487" t="e">
        <f>VLOOKUP(#REF!,'[1]&gt;30 DIES'!A:M,10,FALSE)</f>
        <v>#REF!</v>
      </c>
    </row>
    <row r="740" spans="1:15" s="90" customFormat="1">
      <c r="A740" s="482"/>
      <c r="B740" s="483"/>
      <c r="C740" s="481" t="s">
        <v>2124</v>
      </c>
      <c r="D740" s="483" t="s">
        <v>2125</v>
      </c>
      <c r="E740" s="484">
        <v>44927</v>
      </c>
      <c r="F740" s="481"/>
      <c r="G740" s="481"/>
      <c r="H740" s="481">
        <v>27</v>
      </c>
      <c r="I740" s="483" t="s">
        <v>2177</v>
      </c>
      <c r="J740" s="483" t="s">
        <v>2178</v>
      </c>
      <c r="K740" s="483" t="s">
        <v>994</v>
      </c>
      <c r="L740" s="481" t="s">
        <v>13</v>
      </c>
      <c r="M740" s="485" t="s">
        <v>995</v>
      </c>
      <c r="N740" s="460" t="e">
        <f>#REF!=#REF!</f>
        <v>#REF!</v>
      </c>
      <c r="O740" s="487" t="e">
        <f>VLOOKUP(#REF!,'[1]&gt;30 DIES'!A:M,10,FALSE)</f>
        <v>#REF!</v>
      </c>
    </row>
    <row r="741" spans="1:15" s="90" customFormat="1">
      <c r="A741" s="482"/>
      <c r="B741" s="483"/>
      <c r="C741" s="481" t="s">
        <v>2124</v>
      </c>
      <c r="D741" s="483" t="s">
        <v>2125</v>
      </c>
      <c r="E741" s="484">
        <v>44927</v>
      </c>
      <c r="F741" s="481"/>
      <c r="G741" s="481"/>
      <c r="H741" s="481">
        <v>28</v>
      </c>
      <c r="I741" s="483" t="s">
        <v>2179</v>
      </c>
      <c r="J741" s="483" t="s">
        <v>1389</v>
      </c>
      <c r="K741" s="483" t="s">
        <v>994</v>
      </c>
      <c r="L741" s="481" t="s">
        <v>51</v>
      </c>
      <c r="M741" s="485" t="s">
        <v>995</v>
      </c>
      <c r="N741" s="460" t="e">
        <f>#REF!=#REF!</f>
        <v>#REF!</v>
      </c>
      <c r="O741" s="487" t="e">
        <f>VLOOKUP(#REF!,'[1]&gt;30 DIES'!A:M,10,FALSE)</f>
        <v>#REF!</v>
      </c>
    </row>
    <row r="742" spans="1:15" s="90" customFormat="1">
      <c r="A742" s="482"/>
      <c r="B742" s="483"/>
      <c r="C742" s="481" t="s">
        <v>2124</v>
      </c>
      <c r="D742" s="483" t="s">
        <v>2125</v>
      </c>
      <c r="E742" s="484">
        <v>44927</v>
      </c>
      <c r="F742" s="481"/>
      <c r="G742" s="481"/>
      <c r="H742" s="481">
        <v>29</v>
      </c>
      <c r="I742" s="483" t="s">
        <v>2180</v>
      </c>
      <c r="J742" s="483" t="s">
        <v>2181</v>
      </c>
      <c r="K742" s="483" t="s">
        <v>994</v>
      </c>
      <c r="L742" s="481" t="s">
        <v>13</v>
      </c>
      <c r="M742" s="485" t="s">
        <v>995</v>
      </c>
      <c r="N742" s="460" t="e">
        <f>#REF!=#REF!</f>
        <v>#REF!</v>
      </c>
      <c r="O742" s="487" t="e">
        <f>VLOOKUP(#REF!,'[1]&gt;30 DIES'!A:M,10,FALSE)</f>
        <v>#REF!</v>
      </c>
    </row>
    <row r="743" spans="1:15" s="90" customFormat="1">
      <c r="A743" s="482"/>
      <c r="B743" s="483"/>
      <c r="C743" s="481" t="s">
        <v>2124</v>
      </c>
      <c r="D743" s="483" t="s">
        <v>2125</v>
      </c>
      <c r="E743" s="484">
        <v>44927</v>
      </c>
      <c r="F743" s="481"/>
      <c r="G743" s="481"/>
      <c r="H743" s="481">
        <v>30</v>
      </c>
      <c r="I743" s="483" t="s">
        <v>2182</v>
      </c>
      <c r="J743" s="483" t="s">
        <v>2183</v>
      </c>
      <c r="K743" s="483" t="s">
        <v>994</v>
      </c>
      <c r="L743" s="481" t="s">
        <v>13</v>
      </c>
      <c r="M743" s="485" t="s">
        <v>995</v>
      </c>
      <c r="N743" s="460" t="e">
        <f>#REF!=#REF!</f>
        <v>#REF!</v>
      </c>
      <c r="O743" s="487" t="e">
        <f>VLOOKUP(#REF!,'[1]&gt;30 DIES'!A:M,10,FALSE)</f>
        <v>#REF!</v>
      </c>
    </row>
    <row r="744" spans="1:15" s="90" customFormat="1">
      <c r="A744" s="482"/>
      <c r="B744" s="483"/>
      <c r="C744" s="481" t="s">
        <v>2124</v>
      </c>
      <c r="D744" s="483" t="s">
        <v>2125</v>
      </c>
      <c r="E744" s="484">
        <v>44927</v>
      </c>
      <c r="F744" s="481"/>
      <c r="G744" s="481"/>
      <c r="H744" s="481">
        <v>31</v>
      </c>
      <c r="I744" s="483" t="s">
        <v>2184</v>
      </c>
      <c r="J744" s="483" t="s">
        <v>2185</v>
      </c>
      <c r="K744" s="483" t="s">
        <v>994</v>
      </c>
      <c r="L744" s="481" t="s">
        <v>13</v>
      </c>
      <c r="M744" s="485" t="s">
        <v>995</v>
      </c>
      <c r="N744" s="460" t="e">
        <f>#REF!=#REF!</f>
        <v>#REF!</v>
      </c>
      <c r="O744" s="487" t="e">
        <f>VLOOKUP(#REF!,'[1]&gt;30 DIES'!A:M,10,FALSE)</f>
        <v>#REF!</v>
      </c>
    </row>
    <row r="745" spans="1:15" s="90" customFormat="1">
      <c r="A745" s="482"/>
      <c r="B745" s="483"/>
      <c r="C745" s="481" t="s">
        <v>2124</v>
      </c>
      <c r="D745" s="483" t="s">
        <v>2125</v>
      </c>
      <c r="E745" s="484">
        <v>44927</v>
      </c>
      <c r="F745" s="481"/>
      <c r="G745" s="481"/>
      <c r="H745" s="481">
        <v>32</v>
      </c>
      <c r="I745" s="483" t="s">
        <v>2186</v>
      </c>
      <c r="J745" s="483" t="s">
        <v>2187</v>
      </c>
      <c r="K745" s="483" t="s">
        <v>994</v>
      </c>
      <c r="L745" s="481" t="s">
        <v>13</v>
      </c>
      <c r="M745" s="485" t="s">
        <v>995</v>
      </c>
      <c r="N745" s="460" t="e">
        <f>#REF!=#REF!</f>
        <v>#REF!</v>
      </c>
      <c r="O745" s="487" t="e">
        <f>VLOOKUP(#REF!,'[1]&gt;30 DIES'!A:M,10,FALSE)</f>
        <v>#REF!</v>
      </c>
    </row>
    <row r="746" spans="1:15" s="90" customFormat="1">
      <c r="A746" s="482"/>
      <c r="B746" s="483"/>
      <c r="C746" s="481" t="s">
        <v>2124</v>
      </c>
      <c r="D746" s="483" t="s">
        <v>2125</v>
      </c>
      <c r="E746" s="484">
        <v>44927</v>
      </c>
      <c r="F746" s="481"/>
      <c r="G746" s="481"/>
      <c r="H746" s="481">
        <v>33</v>
      </c>
      <c r="I746" s="483" t="s">
        <v>2188</v>
      </c>
      <c r="J746" s="483" t="s">
        <v>2189</v>
      </c>
      <c r="K746" s="483" t="s">
        <v>994</v>
      </c>
      <c r="L746" s="481" t="s">
        <v>28</v>
      </c>
      <c r="M746" s="485" t="s">
        <v>995</v>
      </c>
      <c r="N746" s="460" t="e">
        <f>#REF!=#REF!</f>
        <v>#REF!</v>
      </c>
      <c r="O746" s="487" t="e">
        <f>VLOOKUP(#REF!,'[1]&gt;30 DIES'!A:M,10,FALSE)</f>
        <v>#REF!</v>
      </c>
    </row>
    <row r="747" spans="1:15" s="90" customFormat="1">
      <c r="A747" s="482"/>
      <c r="B747" s="483"/>
      <c r="C747" s="481" t="s">
        <v>2124</v>
      </c>
      <c r="D747" s="483" t="s">
        <v>2125</v>
      </c>
      <c r="E747" s="484">
        <v>44927</v>
      </c>
      <c r="F747" s="481"/>
      <c r="G747" s="481"/>
      <c r="H747" s="481">
        <v>34</v>
      </c>
      <c r="I747" s="483" t="s">
        <v>2190</v>
      </c>
      <c r="J747" s="483" t="s">
        <v>2191</v>
      </c>
      <c r="K747" s="483" t="s">
        <v>994</v>
      </c>
      <c r="L747" s="481" t="s">
        <v>28</v>
      </c>
      <c r="M747" s="485" t="s">
        <v>995</v>
      </c>
      <c r="N747" s="460" t="e">
        <f>#REF!=#REF!</f>
        <v>#REF!</v>
      </c>
      <c r="O747" s="487" t="e">
        <f>VLOOKUP(#REF!,'[1]&gt;30 DIES'!A:M,10,FALSE)</f>
        <v>#REF!</v>
      </c>
    </row>
    <row r="748" spans="1:15" s="90" customFormat="1">
      <c r="A748" s="482"/>
      <c r="B748" s="483"/>
      <c r="C748" s="481" t="s">
        <v>2124</v>
      </c>
      <c r="D748" s="483" t="s">
        <v>2125</v>
      </c>
      <c r="E748" s="484">
        <v>44927</v>
      </c>
      <c r="F748" s="481"/>
      <c r="G748" s="481"/>
      <c r="H748" s="481">
        <v>35</v>
      </c>
      <c r="I748" s="483" t="s">
        <v>2192</v>
      </c>
      <c r="J748" s="483" t="s">
        <v>2193</v>
      </c>
      <c r="K748" s="483" t="s">
        <v>994</v>
      </c>
      <c r="L748" s="481" t="s">
        <v>13</v>
      </c>
      <c r="M748" s="485" t="s">
        <v>995</v>
      </c>
      <c r="N748" s="460" t="e">
        <f>#REF!=#REF!</f>
        <v>#REF!</v>
      </c>
      <c r="O748" s="487" t="e">
        <f>VLOOKUP(#REF!,'[1]&gt;30 DIES'!A:M,10,FALSE)</f>
        <v>#REF!</v>
      </c>
    </row>
    <row r="749" spans="1:15" s="90" customFormat="1">
      <c r="A749" s="482"/>
      <c r="B749" s="483"/>
      <c r="C749" s="481" t="s">
        <v>2124</v>
      </c>
      <c r="D749" s="483" t="s">
        <v>2125</v>
      </c>
      <c r="E749" s="484">
        <v>44927</v>
      </c>
      <c r="F749" s="481"/>
      <c r="G749" s="481"/>
      <c r="H749" s="481">
        <v>36</v>
      </c>
      <c r="I749" s="483" t="s">
        <v>2194</v>
      </c>
      <c r="J749" s="483" t="s">
        <v>2195</v>
      </c>
      <c r="K749" s="483" t="s">
        <v>994</v>
      </c>
      <c r="L749" s="481" t="s">
        <v>13</v>
      </c>
      <c r="M749" s="485" t="s">
        <v>995</v>
      </c>
      <c r="N749" s="460" t="e">
        <f>#REF!=#REF!</f>
        <v>#REF!</v>
      </c>
      <c r="O749" s="487" t="e">
        <f>VLOOKUP(#REF!,'[1]&gt;30 DIES'!A:M,10,FALSE)</f>
        <v>#REF!</v>
      </c>
    </row>
    <row r="750" spans="1:15" s="90" customFormat="1">
      <c r="A750" s="482"/>
      <c r="B750" s="483"/>
      <c r="C750" s="481" t="s">
        <v>2124</v>
      </c>
      <c r="D750" s="483" t="s">
        <v>2125</v>
      </c>
      <c r="E750" s="484">
        <v>44927</v>
      </c>
      <c r="F750" s="481"/>
      <c r="G750" s="481"/>
      <c r="H750" s="481">
        <v>37</v>
      </c>
      <c r="I750" s="483" t="s">
        <v>2196</v>
      </c>
      <c r="J750" s="483" t="s">
        <v>2197</v>
      </c>
      <c r="K750" s="483" t="s">
        <v>994</v>
      </c>
      <c r="L750" s="481" t="s">
        <v>46</v>
      </c>
      <c r="M750" s="485" t="s">
        <v>995</v>
      </c>
      <c r="N750" s="460" t="e">
        <f>#REF!=#REF!</f>
        <v>#REF!</v>
      </c>
      <c r="O750" s="487" t="e">
        <f>VLOOKUP(#REF!,'[1]&gt;30 DIES'!A:M,10,FALSE)</f>
        <v>#REF!</v>
      </c>
    </row>
    <row r="751" spans="1:15" s="90" customFormat="1">
      <c r="A751" s="482"/>
      <c r="B751" s="483"/>
      <c r="C751" s="481" t="s">
        <v>2124</v>
      </c>
      <c r="D751" s="483" t="s">
        <v>2125</v>
      </c>
      <c r="E751" s="484">
        <v>44927</v>
      </c>
      <c r="F751" s="481"/>
      <c r="G751" s="481"/>
      <c r="H751" s="481">
        <v>38</v>
      </c>
      <c r="I751" s="483" t="s">
        <v>2198</v>
      </c>
      <c r="J751" s="483" t="s">
        <v>2199</v>
      </c>
      <c r="K751" s="483" t="s">
        <v>994</v>
      </c>
      <c r="L751" s="481" t="s">
        <v>46</v>
      </c>
      <c r="M751" s="485" t="s">
        <v>995</v>
      </c>
      <c r="N751" s="460" t="e">
        <f>#REF!=#REF!</f>
        <v>#REF!</v>
      </c>
      <c r="O751" s="487" t="e">
        <f>VLOOKUP(#REF!,'[1]&gt;30 DIES'!A:M,10,FALSE)</f>
        <v>#REF!</v>
      </c>
    </row>
    <row r="752" spans="1:15" s="90" customFormat="1">
      <c r="A752" s="482"/>
      <c r="B752" s="483"/>
      <c r="C752" s="481" t="s">
        <v>2124</v>
      </c>
      <c r="D752" s="483" t="s">
        <v>2125</v>
      </c>
      <c r="E752" s="484">
        <v>44927</v>
      </c>
      <c r="F752" s="481"/>
      <c r="G752" s="481"/>
      <c r="H752" s="481">
        <v>39</v>
      </c>
      <c r="I752" s="483" t="s">
        <v>2200</v>
      </c>
      <c r="J752" s="483" t="s">
        <v>2201</v>
      </c>
      <c r="K752" s="483" t="s">
        <v>994</v>
      </c>
      <c r="L752" s="481" t="s">
        <v>13</v>
      </c>
      <c r="M752" s="485" t="s">
        <v>995</v>
      </c>
      <c r="N752" s="460" t="e">
        <f>#REF!=#REF!</f>
        <v>#REF!</v>
      </c>
      <c r="O752" s="487" t="e">
        <f>VLOOKUP(#REF!,'[1]&gt;30 DIES'!A:M,10,FALSE)</f>
        <v>#REF!</v>
      </c>
    </row>
    <row r="753" spans="1:15" s="90" customFormat="1">
      <c r="A753" s="482"/>
      <c r="B753" s="483"/>
      <c r="C753" s="481" t="s">
        <v>2124</v>
      </c>
      <c r="D753" s="483" t="s">
        <v>2125</v>
      </c>
      <c r="E753" s="484">
        <v>44927</v>
      </c>
      <c r="F753" s="481"/>
      <c r="G753" s="481"/>
      <c r="H753" s="481">
        <v>40</v>
      </c>
      <c r="I753" s="483" t="s">
        <v>2202</v>
      </c>
      <c r="J753" s="483" t="s">
        <v>2203</v>
      </c>
      <c r="K753" s="483" t="s">
        <v>994</v>
      </c>
      <c r="L753" s="481" t="s">
        <v>13</v>
      </c>
      <c r="M753" s="485" t="s">
        <v>995</v>
      </c>
      <c r="N753" s="460" t="e">
        <f>#REF!=#REF!</f>
        <v>#REF!</v>
      </c>
      <c r="O753" s="487" t="e">
        <f>VLOOKUP(#REF!,'[1]&gt;30 DIES'!A:M,10,FALSE)</f>
        <v>#REF!</v>
      </c>
    </row>
    <row r="754" spans="1:15" s="90" customFormat="1">
      <c r="A754" s="482"/>
      <c r="B754" s="483"/>
      <c r="C754" s="481" t="s">
        <v>2124</v>
      </c>
      <c r="D754" s="483" t="s">
        <v>2125</v>
      </c>
      <c r="E754" s="484">
        <v>44927</v>
      </c>
      <c r="F754" s="481"/>
      <c r="G754" s="481"/>
      <c r="H754" s="481">
        <v>41</v>
      </c>
      <c r="I754" s="483" t="s">
        <v>2204</v>
      </c>
      <c r="J754" s="483" t="s">
        <v>2205</v>
      </c>
      <c r="K754" s="483" t="s">
        <v>994</v>
      </c>
      <c r="L754" s="481" t="s">
        <v>13</v>
      </c>
      <c r="M754" s="485" t="s">
        <v>995</v>
      </c>
      <c r="N754" s="460" t="e">
        <f>#REF!=#REF!</f>
        <v>#REF!</v>
      </c>
      <c r="O754" s="487" t="e">
        <f>VLOOKUP(#REF!,'[1]&gt;30 DIES'!A:M,10,FALSE)</f>
        <v>#REF!</v>
      </c>
    </row>
    <row r="755" spans="1:15" s="90" customFormat="1">
      <c r="A755" s="482"/>
      <c r="B755" s="483"/>
      <c r="C755" s="481" t="s">
        <v>2124</v>
      </c>
      <c r="D755" s="483" t="s">
        <v>2125</v>
      </c>
      <c r="E755" s="484">
        <v>44927</v>
      </c>
      <c r="F755" s="481"/>
      <c r="G755" s="481"/>
      <c r="H755" s="481">
        <v>42</v>
      </c>
      <c r="I755" s="483" t="s">
        <v>2206</v>
      </c>
      <c r="J755" s="483" t="s">
        <v>2207</v>
      </c>
      <c r="K755" s="483" t="s">
        <v>994</v>
      </c>
      <c r="L755" s="481" t="s">
        <v>28</v>
      </c>
      <c r="M755" s="485" t="s">
        <v>995</v>
      </c>
      <c r="N755" s="460" t="e">
        <f>#REF!=#REF!</f>
        <v>#REF!</v>
      </c>
      <c r="O755" s="487" t="e">
        <f>VLOOKUP(#REF!,'[1]&gt;30 DIES'!A:M,10,FALSE)</f>
        <v>#REF!</v>
      </c>
    </row>
    <row r="756" spans="1:15" s="90" customFormat="1">
      <c r="A756" s="482"/>
      <c r="B756" s="483"/>
      <c r="C756" s="481" t="s">
        <v>2124</v>
      </c>
      <c r="D756" s="483" t="s">
        <v>2125</v>
      </c>
      <c r="E756" s="484">
        <v>44927</v>
      </c>
      <c r="F756" s="481"/>
      <c r="G756" s="481"/>
      <c r="H756" s="481">
        <v>43</v>
      </c>
      <c r="I756" s="483" t="s">
        <v>2208</v>
      </c>
      <c r="J756" s="483" t="s">
        <v>2209</v>
      </c>
      <c r="K756" s="483" t="s">
        <v>994</v>
      </c>
      <c r="L756" s="481" t="s">
        <v>13</v>
      </c>
      <c r="M756" s="485" t="s">
        <v>995</v>
      </c>
      <c r="N756" s="460" t="e">
        <f>#REF!=#REF!</f>
        <v>#REF!</v>
      </c>
      <c r="O756" s="487" t="e">
        <f>VLOOKUP(#REF!,'[1]&gt;30 DIES'!A:M,10,FALSE)</f>
        <v>#REF!</v>
      </c>
    </row>
    <row r="757" spans="1:15" s="90" customFormat="1">
      <c r="A757" s="482"/>
      <c r="B757" s="483"/>
      <c r="C757" s="481" t="s">
        <v>2124</v>
      </c>
      <c r="D757" s="483" t="s">
        <v>2125</v>
      </c>
      <c r="E757" s="484">
        <v>44927</v>
      </c>
      <c r="F757" s="481"/>
      <c r="G757" s="481"/>
      <c r="H757" s="481">
        <v>44</v>
      </c>
      <c r="I757" s="483" t="s">
        <v>2210</v>
      </c>
      <c r="J757" s="483" t="s">
        <v>2211</v>
      </c>
      <c r="K757" s="483" t="s">
        <v>994</v>
      </c>
      <c r="L757" s="481" t="s">
        <v>46</v>
      </c>
      <c r="M757" s="485" t="s">
        <v>995</v>
      </c>
      <c r="N757" s="460" t="e">
        <f>#REF!=#REF!</f>
        <v>#REF!</v>
      </c>
      <c r="O757" s="487" t="e">
        <f>VLOOKUP(#REF!,'[1]&gt;30 DIES'!A:M,10,FALSE)</f>
        <v>#REF!</v>
      </c>
    </row>
    <row r="758" spans="1:15" s="90" customFormat="1">
      <c r="A758" s="482"/>
      <c r="B758" s="483"/>
      <c r="C758" s="481" t="s">
        <v>2124</v>
      </c>
      <c r="D758" s="483" t="s">
        <v>2125</v>
      </c>
      <c r="E758" s="484">
        <v>44927</v>
      </c>
      <c r="F758" s="481"/>
      <c r="G758" s="481"/>
      <c r="H758" s="481">
        <v>45</v>
      </c>
      <c r="I758" s="483" t="s">
        <v>2212</v>
      </c>
      <c r="J758" s="483" t="s">
        <v>2213</v>
      </c>
      <c r="K758" s="483" t="s">
        <v>994</v>
      </c>
      <c r="L758" s="481" t="s">
        <v>13</v>
      </c>
      <c r="M758" s="485" t="s">
        <v>995</v>
      </c>
      <c r="N758" s="460" t="e">
        <f>#REF!=#REF!</f>
        <v>#REF!</v>
      </c>
      <c r="O758" s="487" t="e">
        <f>VLOOKUP(#REF!,'[1]&gt;30 DIES'!A:M,10,FALSE)</f>
        <v>#REF!</v>
      </c>
    </row>
    <row r="759" spans="1:15" s="90" customFormat="1">
      <c r="A759" s="482"/>
      <c r="B759" s="483"/>
      <c r="C759" s="481" t="s">
        <v>2124</v>
      </c>
      <c r="D759" s="483" t="s">
        <v>2125</v>
      </c>
      <c r="E759" s="484">
        <v>44927</v>
      </c>
      <c r="F759" s="481"/>
      <c r="G759" s="481"/>
      <c r="H759" s="481">
        <v>46</v>
      </c>
      <c r="I759" s="483" t="s">
        <v>2214</v>
      </c>
      <c r="J759" s="483" t="s">
        <v>2215</v>
      </c>
      <c r="K759" s="483" t="s">
        <v>994</v>
      </c>
      <c r="L759" s="481" t="s">
        <v>28</v>
      </c>
      <c r="M759" s="485" t="s">
        <v>995</v>
      </c>
      <c r="N759" s="460" t="e">
        <f>#REF!=#REF!</f>
        <v>#REF!</v>
      </c>
      <c r="O759" s="487" t="e">
        <f>VLOOKUP(#REF!,'[1]&gt;30 DIES'!A:M,10,FALSE)</f>
        <v>#REF!</v>
      </c>
    </row>
    <row r="760" spans="1:15" s="90" customFormat="1">
      <c r="A760" s="482"/>
      <c r="B760" s="483"/>
      <c r="C760" s="481" t="s">
        <v>2124</v>
      </c>
      <c r="D760" s="483" t="s">
        <v>2125</v>
      </c>
      <c r="E760" s="484">
        <v>44927</v>
      </c>
      <c r="F760" s="481"/>
      <c r="G760" s="481"/>
      <c r="H760" s="481">
        <v>47</v>
      </c>
      <c r="I760" s="483" t="s">
        <v>2216</v>
      </c>
      <c r="J760" s="483" t="s">
        <v>2217</v>
      </c>
      <c r="K760" s="483" t="s">
        <v>994</v>
      </c>
      <c r="L760" s="481" t="s">
        <v>13</v>
      </c>
      <c r="M760" s="485" t="s">
        <v>995</v>
      </c>
      <c r="N760" s="460" t="e">
        <f>#REF!=#REF!</f>
        <v>#REF!</v>
      </c>
      <c r="O760" s="487" t="e">
        <f>VLOOKUP(#REF!,'[1]&gt;30 DIES'!A:M,10,FALSE)</f>
        <v>#REF!</v>
      </c>
    </row>
    <row r="761" spans="1:15" s="90" customFormat="1">
      <c r="A761" s="482"/>
      <c r="B761" s="483"/>
      <c r="C761" s="481" t="s">
        <v>2124</v>
      </c>
      <c r="D761" s="483" t="s">
        <v>2125</v>
      </c>
      <c r="E761" s="484">
        <v>44927</v>
      </c>
      <c r="F761" s="481"/>
      <c r="G761" s="481"/>
      <c r="H761" s="481">
        <v>48</v>
      </c>
      <c r="I761" s="483" t="s">
        <v>2218</v>
      </c>
      <c r="J761" s="483" t="s">
        <v>2219</v>
      </c>
      <c r="K761" s="483" t="s">
        <v>994</v>
      </c>
      <c r="L761" s="481" t="s">
        <v>13</v>
      </c>
      <c r="M761" s="485" t="s">
        <v>995</v>
      </c>
      <c r="N761" s="460" t="e">
        <f>#REF!=#REF!</f>
        <v>#REF!</v>
      </c>
      <c r="O761" s="487" t="e">
        <f>VLOOKUP(#REF!,'[1]&gt;30 DIES'!A:M,10,FALSE)</f>
        <v>#REF!</v>
      </c>
    </row>
    <row r="762" spans="1:15" s="90" customFormat="1" ht="14.45" thickBot="1">
      <c r="A762" s="531"/>
      <c r="B762" s="489"/>
      <c r="C762" s="533" t="s">
        <v>2124</v>
      </c>
      <c r="D762" s="489" t="s">
        <v>2125</v>
      </c>
      <c r="E762" s="532">
        <v>44927</v>
      </c>
      <c r="F762" s="533"/>
      <c r="G762" s="533"/>
      <c r="H762" s="533">
        <v>49</v>
      </c>
      <c r="I762" s="489" t="s">
        <v>2220</v>
      </c>
      <c r="J762" s="489" t="s">
        <v>2221</v>
      </c>
      <c r="K762" s="489" t="s">
        <v>994</v>
      </c>
      <c r="L762" s="533" t="s">
        <v>13</v>
      </c>
      <c r="M762" s="534" t="s">
        <v>995</v>
      </c>
      <c r="N762" s="462" t="e">
        <f>#REF!=#REF!</f>
        <v>#REF!</v>
      </c>
      <c r="O762" s="535" t="e">
        <f>VLOOKUP(#REF!,'[1]&gt;30 DIES'!A:M,10,FALSE)</f>
        <v>#REF!</v>
      </c>
    </row>
    <row r="763" spans="1:15" s="90" customFormat="1">
      <c r="A763" s="483"/>
      <c r="B763" s="413"/>
      <c r="C763" s="481" t="s">
        <v>2124</v>
      </c>
      <c r="D763" s="483" t="s">
        <v>2125</v>
      </c>
      <c r="E763" s="484">
        <v>44927</v>
      </c>
      <c r="F763" s="530"/>
      <c r="G763" s="528"/>
      <c r="H763" s="481">
        <v>50</v>
      </c>
      <c r="I763" s="483" t="s">
        <v>2222</v>
      </c>
      <c r="J763" s="483" t="s">
        <v>2223</v>
      </c>
      <c r="K763" s="483" t="s">
        <v>994</v>
      </c>
      <c r="L763" s="481" t="s">
        <v>13</v>
      </c>
      <c r="M763" s="485" t="s">
        <v>995</v>
      </c>
      <c r="N763" s="536" t="e">
        <v>#REF!</v>
      </c>
      <c r="O763" s="417" t="e">
        <f>VLOOKUP(Tabla_S9_ELECTRIC[[#This Row],[OT]],'[1]&gt;30 DIES'!A:M,10,FALSE)</f>
        <v>#N/A</v>
      </c>
    </row>
    <row r="764" spans="1:15" s="90" customFormat="1">
      <c r="A764" s="482"/>
      <c r="B764" s="413"/>
      <c r="C764" s="417" t="s">
        <v>2124</v>
      </c>
      <c r="D764" s="413" t="s">
        <v>2125</v>
      </c>
      <c r="E764" s="414">
        <v>44927</v>
      </c>
      <c r="F764" s="530"/>
      <c r="G764" s="528"/>
      <c r="H764" s="481">
        <v>51</v>
      </c>
      <c r="I764" s="483" t="s">
        <v>2224</v>
      </c>
      <c r="J764" s="483" t="s">
        <v>2225</v>
      </c>
      <c r="K764" s="413" t="s">
        <v>994</v>
      </c>
      <c r="L764" s="481" t="s">
        <v>13</v>
      </c>
      <c r="M764" s="485" t="s">
        <v>995</v>
      </c>
      <c r="N764" s="417" t="e">
        <f>Tabla_S9_ELECTRIC[[#This Row],[PLANIFIC.]]=#REF!</f>
        <v>#REF!</v>
      </c>
      <c r="O764" s="417" t="e">
        <f>VLOOKUP(Tabla_S9_ELECTRIC[[#This Row],[OT]],'[1]&gt;30 DIES'!A:M,10,FALSE)</f>
        <v>#N/A</v>
      </c>
    </row>
    <row r="765" spans="1:15" s="90" customFormat="1">
      <c r="A765" s="482"/>
      <c r="B765" s="413"/>
      <c r="C765" s="417" t="s">
        <v>2124</v>
      </c>
      <c r="D765" s="413" t="s">
        <v>2125</v>
      </c>
      <c r="E765" s="414">
        <v>44927</v>
      </c>
      <c r="F765" s="530"/>
      <c r="G765" s="528"/>
      <c r="H765" s="481">
        <v>52</v>
      </c>
      <c r="I765" s="483" t="s">
        <v>2226</v>
      </c>
      <c r="J765" s="483" t="s">
        <v>2227</v>
      </c>
      <c r="K765" s="413" t="s">
        <v>994</v>
      </c>
      <c r="L765" s="481" t="s">
        <v>13</v>
      </c>
      <c r="M765" s="485" t="s">
        <v>995</v>
      </c>
      <c r="N765" s="417" t="e">
        <f>Tabla_S9_ELECTRIC[[#This Row],[PLANIFIC.]]=#REF!</f>
        <v>#REF!</v>
      </c>
      <c r="O765" s="417" t="e">
        <f>VLOOKUP(Tabla_S9_ELECTRIC[[#This Row],[OT]],'[1]&gt;30 DIES'!A:M,10,FALSE)</f>
        <v>#N/A</v>
      </c>
    </row>
    <row r="766" spans="1:15" s="90" customFormat="1">
      <c r="A766" s="482"/>
      <c r="B766" s="413"/>
      <c r="C766" s="417" t="s">
        <v>2124</v>
      </c>
      <c r="D766" s="413" t="s">
        <v>2125</v>
      </c>
      <c r="E766" s="414">
        <v>44927</v>
      </c>
      <c r="F766" s="530"/>
      <c r="G766" s="528"/>
      <c r="H766" s="481">
        <v>53</v>
      </c>
      <c r="I766" s="483" t="s">
        <v>2228</v>
      </c>
      <c r="J766" s="483" t="s">
        <v>2229</v>
      </c>
      <c r="K766" s="413" t="s">
        <v>994</v>
      </c>
      <c r="L766" s="481" t="s">
        <v>46</v>
      </c>
      <c r="M766" s="485" t="s">
        <v>995</v>
      </c>
      <c r="N766" s="417" t="e">
        <f>Tabla_S9_ELECTRIC[[#This Row],[PLANIFIC.]]=#REF!</f>
        <v>#REF!</v>
      </c>
      <c r="O766" s="417" t="e">
        <f>VLOOKUP(Tabla_S9_ELECTRIC[[#This Row],[OT]],'[1]&gt;30 DIES'!A:M,10,FALSE)</f>
        <v>#N/A</v>
      </c>
    </row>
    <row r="767" spans="1:15" s="90" customFormat="1">
      <c r="A767" s="482"/>
      <c r="B767" s="413"/>
      <c r="C767" s="417" t="s">
        <v>2124</v>
      </c>
      <c r="D767" s="413" t="s">
        <v>2125</v>
      </c>
      <c r="E767" s="414">
        <v>44927</v>
      </c>
      <c r="F767" s="530"/>
      <c r="G767" s="528"/>
      <c r="H767" s="481">
        <v>54</v>
      </c>
      <c r="I767" s="483" t="s">
        <v>2230</v>
      </c>
      <c r="J767" s="483" t="s">
        <v>2231</v>
      </c>
      <c r="K767" s="413" t="s">
        <v>994</v>
      </c>
      <c r="L767" s="481" t="s">
        <v>13</v>
      </c>
      <c r="M767" s="485" t="s">
        <v>995</v>
      </c>
      <c r="N767" s="417" t="e">
        <f>Tabla_S9_ELECTRIC[[#This Row],[PLANIFIC.]]=#REF!</f>
        <v>#REF!</v>
      </c>
      <c r="O767" s="417" t="e">
        <f>VLOOKUP(Tabla_S9_ELECTRIC[[#This Row],[OT]],'[1]&gt;30 DIES'!A:M,10,FALSE)</f>
        <v>#N/A</v>
      </c>
    </row>
    <row r="768" spans="1:15" s="90" customFormat="1">
      <c r="A768" s="482"/>
      <c r="B768" s="413"/>
      <c r="C768" s="417" t="s">
        <v>2124</v>
      </c>
      <c r="D768" s="413" t="s">
        <v>2125</v>
      </c>
      <c r="E768" s="414">
        <v>44927</v>
      </c>
      <c r="F768" s="530"/>
      <c r="G768" s="528"/>
      <c r="H768" s="481">
        <v>55</v>
      </c>
      <c r="I768" s="483" t="s">
        <v>2232</v>
      </c>
      <c r="J768" s="483" t="s">
        <v>2233</v>
      </c>
      <c r="K768" s="413" t="s">
        <v>994</v>
      </c>
      <c r="L768" s="481" t="s">
        <v>13</v>
      </c>
      <c r="M768" s="485" t="s">
        <v>995</v>
      </c>
      <c r="N768" s="417" t="e">
        <f>Tabla_S9_ELECTRIC[[#This Row],[PLANIFIC.]]=#REF!</f>
        <v>#REF!</v>
      </c>
      <c r="O768" s="417" t="e">
        <f>VLOOKUP(Tabla_S9_ELECTRIC[[#This Row],[OT]],'[1]&gt;30 DIES'!A:M,10,FALSE)</f>
        <v>#N/A</v>
      </c>
    </row>
    <row r="769" spans="1:15" s="90" customFormat="1">
      <c r="A769" s="482"/>
      <c r="B769" s="413"/>
      <c r="C769" s="417" t="s">
        <v>2124</v>
      </c>
      <c r="D769" s="413" t="s">
        <v>2125</v>
      </c>
      <c r="E769" s="414">
        <v>44927</v>
      </c>
      <c r="F769" s="530"/>
      <c r="G769" s="528"/>
      <c r="H769" s="481">
        <v>56</v>
      </c>
      <c r="I769" s="483" t="s">
        <v>2234</v>
      </c>
      <c r="J769" s="483" t="s">
        <v>2235</v>
      </c>
      <c r="K769" s="413" t="s">
        <v>994</v>
      </c>
      <c r="L769" s="481" t="s">
        <v>13</v>
      </c>
      <c r="M769" s="485" t="s">
        <v>995</v>
      </c>
      <c r="N769" s="417" t="e">
        <f>Tabla_S9_ELECTRIC[[#This Row],[PLANIFIC.]]=#REF!</f>
        <v>#REF!</v>
      </c>
      <c r="O769" s="417" t="e">
        <f>VLOOKUP(Tabla_S9_ELECTRIC[[#This Row],[OT]],'[1]&gt;30 DIES'!A:M,10,FALSE)</f>
        <v>#N/A</v>
      </c>
    </row>
    <row r="770" spans="1:15" s="90" customFormat="1">
      <c r="A770" s="537"/>
      <c r="B770" s="538"/>
      <c r="C770" s="486" t="s">
        <v>2124</v>
      </c>
      <c r="D770" s="538" t="s">
        <v>2236</v>
      </c>
      <c r="E770" s="539">
        <v>44941</v>
      </c>
      <c r="F770" s="486"/>
      <c r="G770" s="486"/>
      <c r="H770" s="486">
        <v>1</v>
      </c>
      <c r="I770" s="538" t="s">
        <v>2237</v>
      </c>
      <c r="J770" s="538" t="s">
        <v>2238</v>
      </c>
      <c r="K770" s="538" t="s">
        <v>994</v>
      </c>
      <c r="L770" s="486" t="s">
        <v>13</v>
      </c>
      <c r="M770" s="540" t="s">
        <v>1067</v>
      </c>
      <c r="N770" s="460" t="e">
        <f>#REF!=#REF!</f>
        <v>#REF!</v>
      </c>
      <c r="O770" s="541" t="e">
        <f>VLOOKUP(#REF!,'[1]&gt;30 DIES'!A:M,10,FALSE)</f>
        <v>#REF!</v>
      </c>
    </row>
    <row r="771" spans="1:15" s="90" customFormat="1">
      <c r="A771" s="482"/>
      <c r="B771" s="483"/>
      <c r="C771" s="481" t="s">
        <v>2124</v>
      </c>
      <c r="D771" s="483" t="s">
        <v>2236</v>
      </c>
      <c r="E771" s="484">
        <v>44941</v>
      </c>
      <c r="F771" s="481"/>
      <c r="G771" s="481"/>
      <c r="H771" s="481">
        <v>2</v>
      </c>
      <c r="I771" s="483" t="s">
        <v>2239</v>
      </c>
      <c r="J771" s="483" t="s">
        <v>2240</v>
      </c>
      <c r="K771" s="483" t="s">
        <v>994</v>
      </c>
      <c r="L771" s="481" t="s">
        <v>28</v>
      </c>
      <c r="M771" s="485" t="s">
        <v>1067</v>
      </c>
      <c r="N771" s="460" t="e">
        <f>#REF!=#REF!</f>
        <v>#REF!</v>
      </c>
      <c r="O771" s="487" t="e">
        <f>VLOOKUP(#REF!,'[1]&gt;30 DIES'!A:M,10,FALSE)</f>
        <v>#REF!</v>
      </c>
    </row>
    <row r="772" spans="1:15" s="90" customFormat="1">
      <c r="A772" s="482"/>
      <c r="B772" s="483"/>
      <c r="C772" s="481" t="s">
        <v>2124</v>
      </c>
      <c r="D772" s="483" t="s">
        <v>2236</v>
      </c>
      <c r="E772" s="484">
        <v>44941</v>
      </c>
      <c r="F772" s="481"/>
      <c r="G772" s="481"/>
      <c r="H772" s="481">
        <v>3</v>
      </c>
      <c r="I772" s="483" t="s">
        <v>2241</v>
      </c>
      <c r="J772" s="483" t="s">
        <v>2242</v>
      </c>
      <c r="K772" s="483" t="s">
        <v>994</v>
      </c>
      <c r="L772" s="481" t="s">
        <v>13</v>
      </c>
      <c r="M772" s="485" t="s">
        <v>1067</v>
      </c>
      <c r="N772" s="460" t="e">
        <f>#REF!=#REF!</f>
        <v>#REF!</v>
      </c>
      <c r="O772" s="487" t="e">
        <f>VLOOKUP(#REF!,'[1]&gt;30 DIES'!A:M,10,FALSE)</f>
        <v>#REF!</v>
      </c>
    </row>
    <row r="773" spans="1:15" s="90" customFormat="1">
      <c r="A773" s="482"/>
      <c r="B773" s="483"/>
      <c r="C773" s="481" t="s">
        <v>2124</v>
      </c>
      <c r="D773" s="483" t="s">
        <v>2236</v>
      </c>
      <c r="E773" s="484">
        <v>44941</v>
      </c>
      <c r="F773" s="481"/>
      <c r="G773" s="481"/>
      <c r="H773" s="481">
        <v>4</v>
      </c>
      <c r="I773" s="483" t="s">
        <v>2243</v>
      </c>
      <c r="J773" s="483" t="s">
        <v>2244</v>
      </c>
      <c r="K773" s="483" t="s">
        <v>994</v>
      </c>
      <c r="L773" s="481" t="s">
        <v>13</v>
      </c>
      <c r="M773" s="485" t="s">
        <v>1067</v>
      </c>
      <c r="N773" s="460" t="e">
        <f>#REF!=#REF!</f>
        <v>#REF!</v>
      </c>
      <c r="O773" s="487" t="e">
        <f>VLOOKUP(#REF!,'[1]&gt;30 DIES'!A:M,10,FALSE)</f>
        <v>#REF!</v>
      </c>
    </row>
    <row r="774" spans="1:15" s="90" customFormat="1">
      <c r="A774" s="482"/>
      <c r="B774" s="483"/>
      <c r="C774" s="481" t="s">
        <v>2124</v>
      </c>
      <c r="D774" s="483" t="s">
        <v>2236</v>
      </c>
      <c r="E774" s="484">
        <v>44941</v>
      </c>
      <c r="F774" s="481"/>
      <c r="G774" s="481"/>
      <c r="H774" s="481">
        <v>5</v>
      </c>
      <c r="I774" s="483" t="s">
        <v>2245</v>
      </c>
      <c r="J774" s="483" t="s">
        <v>2246</v>
      </c>
      <c r="K774" s="483" t="s">
        <v>994</v>
      </c>
      <c r="L774" s="481" t="s">
        <v>13</v>
      </c>
      <c r="M774" s="485" t="s">
        <v>1067</v>
      </c>
      <c r="N774" s="460" t="e">
        <f>#REF!=#REF!</f>
        <v>#REF!</v>
      </c>
      <c r="O774" s="487" t="e">
        <f>VLOOKUP(#REF!,'[1]&gt;30 DIES'!A:M,10,FALSE)</f>
        <v>#REF!</v>
      </c>
    </row>
    <row r="775" spans="1:15" s="90" customFormat="1">
      <c r="A775" s="482"/>
      <c r="B775" s="483"/>
      <c r="C775" s="481" t="s">
        <v>2124</v>
      </c>
      <c r="D775" s="483" t="s">
        <v>2236</v>
      </c>
      <c r="E775" s="484">
        <v>44941</v>
      </c>
      <c r="F775" s="481"/>
      <c r="G775" s="481"/>
      <c r="H775" s="481">
        <v>6</v>
      </c>
      <c r="I775" s="483" t="s">
        <v>2247</v>
      </c>
      <c r="J775" s="483" t="s">
        <v>2248</v>
      </c>
      <c r="K775" s="483" t="s">
        <v>994</v>
      </c>
      <c r="L775" s="481" t="s">
        <v>46</v>
      </c>
      <c r="M775" s="485" t="s">
        <v>1067</v>
      </c>
      <c r="N775" s="460" t="e">
        <f>#REF!=#REF!</f>
        <v>#REF!</v>
      </c>
      <c r="O775" s="487" t="e">
        <f>VLOOKUP(#REF!,'[1]&gt;30 DIES'!A:M,10,FALSE)</f>
        <v>#REF!</v>
      </c>
    </row>
    <row r="776" spans="1:15" s="90" customFormat="1">
      <c r="A776" s="482"/>
      <c r="B776" s="483"/>
      <c r="C776" s="481" t="s">
        <v>2124</v>
      </c>
      <c r="D776" s="483" t="s">
        <v>2236</v>
      </c>
      <c r="E776" s="484">
        <v>44941</v>
      </c>
      <c r="F776" s="481"/>
      <c r="G776" s="481"/>
      <c r="H776" s="481">
        <v>7</v>
      </c>
      <c r="I776" s="483" t="s">
        <v>2249</v>
      </c>
      <c r="J776" s="483" t="s">
        <v>2250</v>
      </c>
      <c r="K776" s="483" t="s">
        <v>994</v>
      </c>
      <c r="L776" s="481" t="s">
        <v>28</v>
      </c>
      <c r="M776" s="485" t="s">
        <v>1067</v>
      </c>
      <c r="N776" s="460" t="e">
        <f>#REF!=#REF!</f>
        <v>#REF!</v>
      </c>
      <c r="O776" s="487" t="e">
        <f>VLOOKUP(#REF!,'[1]&gt;30 DIES'!A:M,10,FALSE)</f>
        <v>#REF!</v>
      </c>
    </row>
    <row r="777" spans="1:15" s="90" customFormat="1">
      <c r="A777" s="482"/>
      <c r="B777" s="483"/>
      <c r="C777" s="481" t="s">
        <v>2124</v>
      </c>
      <c r="D777" s="483" t="s">
        <v>2236</v>
      </c>
      <c r="E777" s="484">
        <v>44941</v>
      </c>
      <c r="F777" s="481"/>
      <c r="G777" s="481"/>
      <c r="H777" s="481">
        <v>8</v>
      </c>
      <c r="I777" s="483" t="s">
        <v>2251</v>
      </c>
      <c r="J777" s="483" t="s">
        <v>2252</v>
      </c>
      <c r="K777" s="483" t="s">
        <v>994</v>
      </c>
      <c r="L777" s="481" t="s">
        <v>13</v>
      </c>
      <c r="M777" s="485" t="s">
        <v>1067</v>
      </c>
      <c r="N777" s="460" t="e">
        <f>#REF!=#REF!</f>
        <v>#REF!</v>
      </c>
      <c r="O777" s="487" t="e">
        <f>VLOOKUP(#REF!,'[1]&gt;30 DIES'!A:M,10,FALSE)</f>
        <v>#REF!</v>
      </c>
    </row>
    <row r="778" spans="1:15" s="90" customFormat="1">
      <c r="A778" s="482"/>
      <c r="B778" s="483"/>
      <c r="C778" s="481" t="s">
        <v>2124</v>
      </c>
      <c r="D778" s="483" t="s">
        <v>2236</v>
      </c>
      <c r="E778" s="484">
        <v>44941</v>
      </c>
      <c r="F778" s="481"/>
      <c r="G778" s="481"/>
      <c r="H778" s="481">
        <v>9</v>
      </c>
      <c r="I778" s="483" t="s">
        <v>2253</v>
      </c>
      <c r="J778" s="483" t="s">
        <v>2254</v>
      </c>
      <c r="K778" s="483" t="s">
        <v>994</v>
      </c>
      <c r="L778" s="481" t="s">
        <v>28</v>
      </c>
      <c r="M778" s="485" t="s">
        <v>1067</v>
      </c>
      <c r="N778" s="460" t="e">
        <f>#REF!=#REF!</f>
        <v>#REF!</v>
      </c>
      <c r="O778" s="487" t="e">
        <f>VLOOKUP(#REF!,'[1]&gt;30 DIES'!A:M,10,FALSE)</f>
        <v>#REF!</v>
      </c>
    </row>
    <row r="779" spans="1:15" s="90" customFormat="1">
      <c r="A779" s="482"/>
      <c r="B779" s="483"/>
      <c r="C779" s="481" t="s">
        <v>2124</v>
      </c>
      <c r="D779" s="483" t="s">
        <v>2236</v>
      </c>
      <c r="E779" s="484">
        <v>44941</v>
      </c>
      <c r="F779" s="481"/>
      <c r="G779" s="481"/>
      <c r="H779" s="481">
        <v>10</v>
      </c>
      <c r="I779" s="483" t="s">
        <v>2255</v>
      </c>
      <c r="J779" s="483" t="s">
        <v>2256</v>
      </c>
      <c r="K779" s="483" t="s">
        <v>994</v>
      </c>
      <c r="L779" s="481" t="s">
        <v>13</v>
      </c>
      <c r="M779" s="485" t="s">
        <v>1067</v>
      </c>
      <c r="N779" s="460" t="e">
        <f>#REF!=#REF!</f>
        <v>#REF!</v>
      </c>
      <c r="O779" s="487" t="e">
        <f>VLOOKUP(#REF!,'[1]&gt;30 DIES'!A:M,10,FALSE)</f>
        <v>#REF!</v>
      </c>
    </row>
    <row r="780" spans="1:15" s="90" customFormat="1">
      <c r="A780" s="482"/>
      <c r="B780" s="483"/>
      <c r="C780" s="481" t="s">
        <v>2124</v>
      </c>
      <c r="D780" s="483" t="s">
        <v>2236</v>
      </c>
      <c r="E780" s="484">
        <v>44941</v>
      </c>
      <c r="F780" s="481"/>
      <c r="G780" s="481"/>
      <c r="H780" s="481">
        <v>11</v>
      </c>
      <c r="I780" s="483" t="s">
        <v>2257</v>
      </c>
      <c r="J780" s="483" t="s">
        <v>2258</v>
      </c>
      <c r="K780" s="483" t="s">
        <v>994</v>
      </c>
      <c r="L780" s="481" t="s">
        <v>13</v>
      </c>
      <c r="M780" s="485" t="s">
        <v>1067</v>
      </c>
      <c r="N780" s="460" t="e">
        <f>#REF!=#REF!</f>
        <v>#REF!</v>
      </c>
      <c r="O780" s="487" t="e">
        <f>VLOOKUP(#REF!,'[1]&gt;30 DIES'!A:M,10,FALSE)</f>
        <v>#REF!</v>
      </c>
    </row>
    <row r="781" spans="1:15" s="90" customFormat="1">
      <c r="A781" s="482"/>
      <c r="B781" s="483"/>
      <c r="C781" s="481" t="s">
        <v>2124</v>
      </c>
      <c r="D781" s="483" t="s">
        <v>2236</v>
      </c>
      <c r="E781" s="484">
        <v>44941</v>
      </c>
      <c r="F781" s="481"/>
      <c r="G781" s="481"/>
      <c r="H781" s="481">
        <v>12</v>
      </c>
      <c r="I781" s="483" t="s">
        <v>2259</v>
      </c>
      <c r="J781" s="483" t="s">
        <v>2260</v>
      </c>
      <c r="K781" s="483" t="s">
        <v>994</v>
      </c>
      <c r="L781" s="481" t="s">
        <v>46</v>
      </c>
      <c r="M781" s="485" t="s">
        <v>1067</v>
      </c>
      <c r="N781" s="460" t="e">
        <f>#REF!=#REF!</f>
        <v>#REF!</v>
      </c>
      <c r="O781" s="487" t="e">
        <f>VLOOKUP(#REF!,'[1]&gt;30 DIES'!A:M,10,FALSE)</f>
        <v>#REF!</v>
      </c>
    </row>
    <row r="782" spans="1:15" s="90" customFormat="1">
      <c r="A782" s="482"/>
      <c r="B782" s="483"/>
      <c r="C782" s="481" t="s">
        <v>2124</v>
      </c>
      <c r="D782" s="483" t="s">
        <v>2236</v>
      </c>
      <c r="E782" s="484">
        <v>44941</v>
      </c>
      <c r="F782" s="481"/>
      <c r="G782" s="481"/>
      <c r="H782" s="481">
        <v>13</v>
      </c>
      <c r="I782" s="483" t="s">
        <v>2261</v>
      </c>
      <c r="J782" s="483" t="s">
        <v>1305</v>
      </c>
      <c r="K782" s="483" t="s">
        <v>994</v>
      </c>
      <c r="L782" s="481" t="s">
        <v>51</v>
      </c>
      <c r="M782" s="485" t="s">
        <v>1067</v>
      </c>
      <c r="N782" s="460" t="e">
        <f>#REF!=#REF!</f>
        <v>#REF!</v>
      </c>
      <c r="O782" s="487" t="e">
        <f>VLOOKUP(#REF!,'[1]&gt;30 DIES'!A:M,10,FALSE)</f>
        <v>#REF!</v>
      </c>
    </row>
    <row r="783" spans="1:15" s="90" customFormat="1">
      <c r="A783" s="482"/>
      <c r="B783" s="483"/>
      <c r="C783" s="481" t="s">
        <v>2124</v>
      </c>
      <c r="D783" s="483" t="s">
        <v>2236</v>
      </c>
      <c r="E783" s="484">
        <v>44941</v>
      </c>
      <c r="F783" s="481"/>
      <c r="G783" s="481"/>
      <c r="H783" s="481">
        <v>14</v>
      </c>
      <c r="I783" s="483" t="s">
        <v>2262</v>
      </c>
      <c r="J783" s="483" t="s">
        <v>2263</v>
      </c>
      <c r="K783" s="483" t="s">
        <v>994</v>
      </c>
      <c r="L783" s="481" t="s">
        <v>13</v>
      </c>
      <c r="M783" s="485" t="s">
        <v>1067</v>
      </c>
      <c r="N783" s="460" t="e">
        <f>#REF!=#REF!</f>
        <v>#REF!</v>
      </c>
      <c r="O783" s="487" t="e">
        <f>VLOOKUP(#REF!,'[1]&gt;30 DIES'!A:M,10,FALSE)</f>
        <v>#REF!</v>
      </c>
    </row>
    <row r="784" spans="1:15" s="90" customFormat="1">
      <c r="A784" s="482"/>
      <c r="B784" s="483"/>
      <c r="C784" s="481" t="s">
        <v>2124</v>
      </c>
      <c r="D784" s="483" t="s">
        <v>2236</v>
      </c>
      <c r="E784" s="484">
        <v>44941</v>
      </c>
      <c r="F784" s="481"/>
      <c r="G784" s="481"/>
      <c r="H784" s="481">
        <v>15</v>
      </c>
      <c r="I784" s="483" t="s">
        <v>2264</v>
      </c>
      <c r="J784" s="483" t="s">
        <v>2265</v>
      </c>
      <c r="K784" s="483" t="s">
        <v>994</v>
      </c>
      <c r="L784" s="481" t="s">
        <v>13</v>
      </c>
      <c r="M784" s="485" t="s">
        <v>1067</v>
      </c>
      <c r="N784" s="460" t="e">
        <f>#REF!=#REF!</f>
        <v>#REF!</v>
      </c>
      <c r="O784" s="487" t="e">
        <f>VLOOKUP(#REF!,'[1]&gt;30 DIES'!A:M,10,FALSE)</f>
        <v>#REF!</v>
      </c>
    </row>
    <row r="785" spans="1:15" s="90" customFormat="1">
      <c r="A785" s="482"/>
      <c r="B785" s="483"/>
      <c r="C785" s="481" t="s">
        <v>2124</v>
      </c>
      <c r="D785" s="483" t="s">
        <v>2236</v>
      </c>
      <c r="E785" s="484">
        <v>44941</v>
      </c>
      <c r="F785" s="481"/>
      <c r="G785" s="481"/>
      <c r="H785" s="481">
        <v>16</v>
      </c>
      <c r="I785" s="483" t="s">
        <v>2266</v>
      </c>
      <c r="J785" s="483" t="s">
        <v>2267</v>
      </c>
      <c r="K785" s="483" t="s">
        <v>994</v>
      </c>
      <c r="L785" s="481" t="s">
        <v>13</v>
      </c>
      <c r="M785" s="485" t="s">
        <v>1067</v>
      </c>
      <c r="N785" s="460" t="e">
        <f>#REF!=#REF!</f>
        <v>#REF!</v>
      </c>
      <c r="O785" s="487" t="e">
        <f>VLOOKUP(#REF!,'[1]&gt;30 DIES'!A:M,10,FALSE)</f>
        <v>#REF!</v>
      </c>
    </row>
    <row r="786" spans="1:15" s="90" customFormat="1">
      <c r="A786" s="482"/>
      <c r="B786" s="483"/>
      <c r="C786" s="481" t="s">
        <v>2124</v>
      </c>
      <c r="D786" s="483" t="s">
        <v>2236</v>
      </c>
      <c r="E786" s="484">
        <v>44941</v>
      </c>
      <c r="F786" s="481"/>
      <c r="G786" s="481"/>
      <c r="H786" s="481">
        <v>17</v>
      </c>
      <c r="I786" s="483" t="s">
        <v>2268</v>
      </c>
      <c r="J786" s="483" t="s">
        <v>2269</v>
      </c>
      <c r="K786" s="483" t="s">
        <v>994</v>
      </c>
      <c r="L786" s="481" t="s">
        <v>46</v>
      </c>
      <c r="M786" s="485" t="s">
        <v>1067</v>
      </c>
      <c r="N786" s="460" t="e">
        <f>#REF!=#REF!</f>
        <v>#REF!</v>
      </c>
      <c r="O786" s="487" t="e">
        <f>VLOOKUP(#REF!,'[1]&gt;30 DIES'!A:M,10,FALSE)</f>
        <v>#REF!</v>
      </c>
    </row>
    <row r="787" spans="1:15" s="90" customFormat="1">
      <c r="A787" s="482"/>
      <c r="B787" s="483"/>
      <c r="C787" s="481" t="s">
        <v>2124</v>
      </c>
      <c r="D787" s="483" t="s">
        <v>2236</v>
      </c>
      <c r="E787" s="484">
        <v>44941</v>
      </c>
      <c r="F787" s="481"/>
      <c r="G787" s="481"/>
      <c r="H787" s="481">
        <v>18</v>
      </c>
      <c r="I787" s="483" t="s">
        <v>2270</v>
      </c>
      <c r="J787" s="483" t="s">
        <v>2271</v>
      </c>
      <c r="K787" s="483" t="s">
        <v>994</v>
      </c>
      <c r="L787" s="481" t="s">
        <v>13</v>
      </c>
      <c r="M787" s="485" t="s">
        <v>1067</v>
      </c>
      <c r="N787" s="460" t="e">
        <f>#REF!=#REF!</f>
        <v>#REF!</v>
      </c>
      <c r="O787" s="487" t="e">
        <f>VLOOKUP(#REF!,'[1]&gt;30 DIES'!A:M,10,FALSE)</f>
        <v>#REF!</v>
      </c>
    </row>
    <row r="788" spans="1:15" s="90" customFormat="1">
      <c r="A788" s="482"/>
      <c r="B788" s="483"/>
      <c r="C788" s="481" t="s">
        <v>2124</v>
      </c>
      <c r="D788" s="483" t="s">
        <v>2236</v>
      </c>
      <c r="E788" s="484">
        <v>44941</v>
      </c>
      <c r="F788" s="481"/>
      <c r="G788" s="481"/>
      <c r="H788" s="481">
        <v>19</v>
      </c>
      <c r="I788" s="483" t="s">
        <v>2272</v>
      </c>
      <c r="J788" s="483" t="s">
        <v>2273</v>
      </c>
      <c r="K788" s="483" t="s">
        <v>994</v>
      </c>
      <c r="L788" s="481" t="s">
        <v>13</v>
      </c>
      <c r="M788" s="485" t="s">
        <v>1067</v>
      </c>
      <c r="N788" s="460" t="e">
        <f>#REF!=#REF!</f>
        <v>#REF!</v>
      </c>
      <c r="O788" s="487" t="e">
        <f>VLOOKUP(#REF!,'[1]&gt;30 DIES'!A:M,10,FALSE)</f>
        <v>#REF!</v>
      </c>
    </row>
    <row r="789" spans="1:15" s="90" customFormat="1">
      <c r="A789" s="482"/>
      <c r="B789" s="483"/>
      <c r="C789" s="481" t="s">
        <v>2124</v>
      </c>
      <c r="D789" s="483" t="s">
        <v>2236</v>
      </c>
      <c r="E789" s="484">
        <v>44941</v>
      </c>
      <c r="F789" s="481"/>
      <c r="G789" s="481"/>
      <c r="H789" s="481">
        <v>20</v>
      </c>
      <c r="I789" s="483" t="s">
        <v>2274</v>
      </c>
      <c r="J789" s="483" t="s">
        <v>2275</v>
      </c>
      <c r="K789" s="483" t="s">
        <v>994</v>
      </c>
      <c r="L789" s="481" t="s">
        <v>13</v>
      </c>
      <c r="M789" s="485" t="s">
        <v>1067</v>
      </c>
      <c r="N789" s="460" t="e">
        <f>#REF!=#REF!</f>
        <v>#REF!</v>
      </c>
      <c r="O789" s="487" t="e">
        <f>VLOOKUP(#REF!,'[1]&gt;30 DIES'!A:M,10,FALSE)</f>
        <v>#REF!</v>
      </c>
    </row>
    <row r="790" spans="1:15" s="90" customFormat="1">
      <c r="A790" s="482"/>
      <c r="B790" s="483"/>
      <c r="C790" s="481" t="s">
        <v>2124</v>
      </c>
      <c r="D790" s="483" t="s">
        <v>2236</v>
      </c>
      <c r="E790" s="484">
        <v>44941</v>
      </c>
      <c r="F790" s="481"/>
      <c r="G790" s="481"/>
      <c r="H790" s="481">
        <v>21</v>
      </c>
      <c r="I790" s="483" t="s">
        <v>2276</v>
      </c>
      <c r="J790" s="483" t="s">
        <v>2277</v>
      </c>
      <c r="K790" s="483" t="s">
        <v>994</v>
      </c>
      <c r="L790" s="481" t="s">
        <v>13</v>
      </c>
      <c r="M790" s="485" t="s">
        <v>1067</v>
      </c>
      <c r="N790" s="460" t="e">
        <f>#REF!=#REF!</f>
        <v>#REF!</v>
      </c>
      <c r="O790" s="487" t="e">
        <f>VLOOKUP(#REF!,'[1]&gt;30 DIES'!A:M,10,FALSE)</f>
        <v>#REF!</v>
      </c>
    </row>
    <row r="791" spans="1:15" s="90" customFormat="1">
      <c r="A791" s="482"/>
      <c r="B791" s="483"/>
      <c r="C791" s="481" t="s">
        <v>2124</v>
      </c>
      <c r="D791" s="483" t="s">
        <v>2236</v>
      </c>
      <c r="E791" s="484">
        <v>44941</v>
      </c>
      <c r="F791" s="481"/>
      <c r="G791" s="481"/>
      <c r="H791" s="481">
        <v>22</v>
      </c>
      <c r="I791" s="483" t="s">
        <v>2278</v>
      </c>
      <c r="J791" s="483" t="s">
        <v>2279</v>
      </c>
      <c r="K791" s="483" t="s">
        <v>994</v>
      </c>
      <c r="L791" s="481" t="s">
        <v>13</v>
      </c>
      <c r="M791" s="485" t="s">
        <v>1067</v>
      </c>
      <c r="N791" s="460" t="e">
        <f>#REF!=#REF!</f>
        <v>#REF!</v>
      </c>
      <c r="O791" s="487" t="e">
        <f>VLOOKUP(#REF!,'[1]&gt;30 DIES'!A:M,10,FALSE)</f>
        <v>#REF!</v>
      </c>
    </row>
    <row r="792" spans="1:15" s="90" customFormat="1">
      <c r="A792" s="482"/>
      <c r="B792" s="483"/>
      <c r="C792" s="481" t="s">
        <v>2124</v>
      </c>
      <c r="D792" s="483" t="s">
        <v>2236</v>
      </c>
      <c r="E792" s="484">
        <v>44941</v>
      </c>
      <c r="F792" s="481"/>
      <c r="G792" s="481"/>
      <c r="H792" s="481">
        <v>23</v>
      </c>
      <c r="I792" s="483" t="s">
        <v>2280</v>
      </c>
      <c r="J792" s="483" t="s">
        <v>2281</v>
      </c>
      <c r="K792" s="483" t="s">
        <v>994</v>
      </c>
      <c r="L792" s="481" t="s">
        <v>28</v>
      </c>
      <c r="M792" s="485" t="s">
        <v>1067</v>
      </c>
      <c r="N792" s="460" t="e">
        <f>#REF!=#REF!</f>
        <v>#REF!</v>
      </c>
      <c r="O792" s="487" t="e">
        <f>VLOOKUP(#REF!,'[1]&gt;30 DIES'!A:M,10,FALSE)</f>
        <v>#REF!</v>
      </c>
    </row>
    <row r="793" spans="1:15" s="90" customFormat="1">
      <c r="A793" s="482"/>
      <c r="B793" s="483"/>
      <c r="C793" s="481" t="s">
        <v>2124</v>
      </c>
      <c r="D793" s="483" t="s">
        <v>2236</v>
      </c>
      <c r="E793" s="484">
        <v>44941</v>
      </c>
      <c r="F793" s="481"/>
      <c r="G793" s="481"/>
      <c r="H793" s="481">
        <v>24</v>
      </c>
      <c r="I793" s="483" t="s">
        <v>2282</v>
      </c>
      <c r="J793" s="483" t="s">
        <v>2283</v>
      </c>
      <c r="K793" s="483" t="s">
        <v>994</v>
      </c>
      <c r="L793" s="481" t="s">
        <v>13</v>
      </c>
      <c r="M793" s="485" t="s">
        <v>1067</v>
      </c>
      <c r="N793" s="460" t="e">
        <f>#REF!=#REF!</f>
        <v>#REF!</v>
      </c>
      <c r="O793" s="487" t="e">
        <f>VLOOKUP(#REF!,'[1]&gt;30 DIES'!A:M,10,FALSE)</f>
        <v>#REF!</v>
      </c>
    </row>
    <row r="794" spans="1:15" s="90" customFormat="1">
      <c r="A794" s="482"/>
      <c r="B794" s="483"/>
      <c r="C794" s="481" t="s">
        <v>2124</v>
      </c>
      <c r="D794" s="483" t="s">
        <v>2236</v>
      </c>
      <c r="E794" s="484">
        <v>44941</v>
      </c>
      <c r="F794" s="481"/>
      <c r="G794" s="481"/>
      <c r="H794" s="481">
        <v>25</v>
      </c>
      <c r="I794" s="483" t="s">
        <v>2284</v>
      </c>
      <c r="J794" s="483" t="s">
        <v>2285</v>
      </c>
      <c r="K794" s="483" t="s">
        <v>994</v>
      </c>
      <c r="L794" s="481" t="s">
        <v>46</v>
      </c>
      <c r="M794" s="485" t="s">
        <v>1067</v>
      </c>
      <c r="N794" s="460" t="e">
        <f>#REF!=#REF!</f>
        <v>#REF!</v>
      </c>
      <c r="O794" s="487" t="e">
        <f>VLOOKUP(#REF!,'[1]&gt;30 DIES'!A:M,10,FALSE)</f>
        <v>#REF!</v>
      </c>
    </row>
    <row r="795" spans="1:15" s="90" customFormat="1">
      <c r="A795" s="482"/>
      <c r="B795" s="483"/>
      <c r="C795" s="481" t="s">
        <v>2124</v>
      </c>
      <c r="D795" s="483" t="s">
        <v>2236</v>
      </c>
      <c r="E795" s="484">
        <v>44941</v>
      </c>
      <c r="F795" s="481"/>
      <c r="G795" s="481"/>
      <c r="H795" s="481">
        <v>26</v>
      </c>
      <c r="I795" s="483" t="s">
        <v>2286</v>
      </c>
      <c r="J795" s="483" t="s">
        <v>2287</v>
      </c>
      <c r="K795" s="483" t="s">
        <v>994</v>
      </c>
      <c r="L795" s="481" t="s">
        <v>13</v>
      </c>
      <c r="M795" s="485" t="s">
        <v>1067</v>
      </c>
      <c r="N795" s="460" t="e">
        <f>#REF!=#REF!</f>
        <v>#REF!</v>
      </c>
      <c r="O795" s="487" t="e">
        <f>VLOOKUP(#REF!,'[1]&gt;30 DIES'!A:M,10,FALSE)</f>
        <v>#REF!</v>
      </c>
    </row>
    <row r="796" spans="1:15" s="90" customFormat="1">
      <c r="A796" s="482"/>
      <c r="B796" s="483"/>
      <c r="C796" s="481" t="s">
        <v>2124</v>
      </c>
      <c r="D796" s="483" t="s">
        <v>2236</v>
      </c>
      <c r="E796" s="484">
        <v>44941</v>
      </c>
      <c r="F796" s="481"/>
      <c r="G796" s="481"/>
      <c r="H796" s="481">
        <v>27</v>
      </c>
      <c r="I796" s="483" t="s">
        <v>2288</v>
      </c>
      <c r="J796" s="483" t="s">
        <v>2289</v>
      </c>
      <c r="K796" s="483" t="s">
        <v>994</v>
      </c>
      <c r="L796" s="481" t="s">
        <v>13</v>
      </c>
      <c r="M796" s="485" t="s">
        <v>1067</v>
      </c>
      <c r="N796" s="460" t="e">
        <f>#REF!=#REF!</f>
        <v>#REF!</v>
      </c>
      <c r="O796" s="487" t="e">
        <f>VLOOKUP(#REF!,'[1]&gt;30 DIES'!A:M,10,FALSE)</f>
        <v>#REF!</v>
      </c>
    </row>
    <row r="797" spans="1:15" s="90" customFormat="1">
      <c r="A797" s="482"/>
      <c r="B797" s="483"/>
      <c r="C797" s="481" t="s">
        <v>2124</v>
      </c>
      <c r="D797" s="483" t="s">
        <v>2236</v>
      </c>
      <c r="E797" s="484">
        <v>44959</v>
      </c>
      <c r="F797" s="481"/>
      <c r="G797" s="481"/>
      <c r="H797" s="481">
        <v>28</v>
      </c>
      <c r="I797" s="483" t="s">
        <v>2290</v>
      </c>
      <c r="J797" s="483" t="s">
        <v>2291</v>
      </c>
      <c r="K797" s="483" t="s">
        <v>994</v>
      </c>
      <c r="L797" s="481" t="s">
        <v>28</v>
      </c>
      <c r="M797" s="485" t="s">
        <v>1067</v>
      </c>
      <c r="N797" s="460" t="e">
        <f>#REF!=#REF!</f>
        <v>#REF!</v>
      </c>
      <c r="O797" s="487" t="e">
        <f>VLOOKUP(#REF!,'[1]&gt;30 DIES'!A:M,10,FALSE)</f>
        <v>#REF!</v>
      </c>
    </row>
    <row r="798" spans="1:15" s="90" customFormat="1">
      <c r="A798" s="482"/>
      <c r="B798" s="483"/>
      <c r="C798" s="481" t="s">
        <v>2124</v>
      </c>
      <c r="D798" s="483" t="s">
        <v>2236</v>
      </c>
      <c r="E798" s="484">
        <v>44959</v>
      </c>
      <c r="F798" s="481"/>
      <c r="G798" s="481"/>
      <c r="H798" s="481">
        <v>29</v>
      </c>
      <c r="I798" s="483" t="s">
        <v>2292</v>
      </c>
      <c r="J798" s="483" t="s">
        <v>2293</v>
      </c>
      <c r="K798" s="483" t="s">
        <v>994</v>
      </c>
      <c r="L798" s="481" t="s">
        <v>28</v>
      </c>
      <c r="M798" s="485" t="s">
        <v>1067</v>
      </c>
      <c r="N798" s="460" t="e">
        <f>#REF!=#REF!</f>
        <v>#REF!</v>
      </c>
      <c r="O798" s="487" t="e">
        <f>VLOOKUP(#REF!,'[1]&gt;30 DIES'!A:M,10,FALSE)</f>
        <v>#REF!</v>
      </c>
    </row>
    <row r="799" spans="1:15" s="90" customFormat="1">
      <c r="A799" s="482"/>
      <c r="B799" s="483"/>
      <c r="C799" s="481" t="s">
        <v>2124</v>
      </c>
      <c r="D799" s="483" t="s">
        <v>2236</v>
      </c>
      <c r="E799" s="484">
        <v>44959</v>
      </c>
      <c r="F799" s="481"/>
      <c r="G799" s="481"/>
      <c r="H799" s="481">
        <v>30</v>
      </c>
      <c r="I799" s="483" t="s">
        <v>2294</v>
      </c>
      <c r="J799" s="483" t="s">
        <v>2295</v>
      </c>
      <c r="K799" s="483" t="s">
        <v>994</v>
      </c>
      <c r="L799" s="481" t="s">
        <v>28</v>
      </c>
      <c r="M799" s="485" t="s">
        <v>1067</v>
      </c>
      <c r="N799" s="460" t="e">
        <f>#REF!=#REF!</f>
        <v>#REF!</v>
      </c>
      <c r="O799" s="487" t="e">
        <f>VLOOKUP(#REF!,'[1]&gt;30 DIES'!A:M,10,FALSE)</f>
        <v>#REF!</v>
      </c>
    </row>
    <row r="800" spans="1:15" s="90" customFormat="1">
      <c r="A800" s="482"/>
      <c r="B800" s="483"/>
      <c r="C800" s="481" t="s">
        <v>2124</v>
      </c>
      <c r="D800" s="483" t="s">
        <v>2236</v>
      </c>
      <c r="E800" s="484">
        <v>44959</v>
      </c>
      <c r="F800" s="481"/>
      <c r="G800" s="481"/>
      <c r="H800" s="481">
        <v>31</v>
      </c>
      <c r="I800" s="483" t="s">
        <v>2296</v>
      </c>
      <c r="J800" s="483" t="s">
        <v>2297</v>
      </c>
      <c r="K800" s="483" t="s">
        <v>994</v>
      </c>
      <c r="L800" s="481" t="s">
        <v>28</v>
      </c>
      <c r="M800" s="485" t="s">
        <v>1067</v>
      </c>
      <c r="N800" s="460" t="e">
        <f>#REF!=#REF!</f>
        <v>#REF!</v>
      </c>
      <c r="O800" s="487" t="e">
        <f>VLOOKUP(#REF!,'[1]&gt;30 DIES'!A:M,10,FALSE)</f>
        <v>#REF!</v>
      </c>
    </row>
    <row r="801" spans="1:15" s="90" customFormat="1">
      <c r="A801" s="482"/>
      <c r="B801" s="483"/>
      <c r="C801" s="481" t="s">
        <v>2124</v>
      </c>
      <c r="D801" s="483" t="s">
        <v>2236</v>
      </c>
      <c r="E801" s="484">
        <v>44959</v>
      </c>
      <c r="F801" s="481"/>
      <c r="G801" s="481"/>
      <c r="H801" s="481">
        <v>32</v>
      </c>
      <c r="I801" s="483" t="s">
        <v>2298</v>
      </c>
      <c r="J801" s="483" t="s">
        <v>2299</v>
      </c>
      <c r="K801" s="483" t="s">
        <v>994</v>
      </c>
      <c r="L801" s="481" t="s">
        <v>13</v>
      </c>
      <c r="M801" s="485" t="s">
        <v>1067</v>
      </c>
      <c r="N801" s="460" t="e">
        <f>#REF!=#REF!</f>
        <v>#REF!</v>
      </c>
      <c r="O801" s="487" t="e">
        <f>VLOOKUP(#REF!,'[1]&gt;30 DIES'!A:M,10,FALSE)</f>
        <v>#REF!</v>
      </c>
    </row>
    <row r="802" spans="1:15" s="90" customFormat="1">
      <c r="A802" s="482"/>
      <c r="B802" s="413"/>
      <c r="C802" s="481" t="s">
        <v>2124</v>
      </c>
      <c r="D802" s="483" t="s">
        <v>2236</v>
      </c>
      <c r="E802" s="484">
        <v>44959</v>
      </c>
      <c r="F802" s="530"/>
      <c r="G802" s="528"/>
      <c r="H802" s="481">
        <v>33</v>
      </c>
      <c r="I802" s="413" t="s">
        <v>2300</v>
      </c>
      <c r="J802" s="413" t="s">
        <v>2301</v>
      </c>
      <c r="K802" s="483" t="s">
        <v>994</v>
      </c>
      <c r="L802" s="481" t="s">
        <v>13</v>
      </c>
      <c r="M802" s="485" t="s">
        <v>1067</v>
      </c>
      <c r="N802" s="417" t="e">
        <f>Tabla_S9_ELECTRIC[[#This Row],[PLANIFIC.]]=#REF!</f>
        <v>#REF!</v>
      </c>
      <c r="O802" s="417" t="e">
        <f>VLOOKUP(Tabla_S9_ELECTRIC[[#This Row],[OT]],'[1]&gt;30 DIES'!A:M,10,FALSE)</f>
        <v>#N/A</v>
      </c>
    </row>
    <row r="803" spans="1:15">
      <c r="A803" s="474"/>
      <c r="B803" s="475"/>
      <c r="C803" s="476" t="s">
        <v>2124</v>
      </c>
      <c r="D803" s="483" t="s">
        <v>2302</v>
      </c>
      <c r="E803" s="488">
        <v>45316</v>
      </c>
      <c r="F803" s="478"/>
      <c r="G803" s="479"/>
      <c r="H803" s="476">
        <v>34</v>
      </c>
      <c r="I803" s="475" t="s">
        <v>2303</v>
      </c>
      <c r="J803" s="475" t="s">
        <v>2304</v>
      </c>
      <c r="K803" s="477" t="s">
        <v>994</v>
      </c>
      <c r="L803" s="476" t="s">
        <v>13</v>
      </c>
      <c r="M803" s="480" t="s">
        <v>1067</v>
      </c>
      <c r="N803" s="417" t="e">
        <f>Tabla_S9_ELECTRIC[[#This Row],[PLANIFIC.]]=#REF!</f>
        <v>#REF!</v>
      </c>
      <c r="O803" s="417" t="e">
        <f>VLOOKUP(Tabla_S9_ELECTRIC[[#This Row],[OT]],'[1]&gt;30 DIES'!A:M,10,FALSE)</f>
        <v>#N/A</v>
      </c>
    </row>
    <row r="804" spans="1:15">
      <c r="A804" s="474"/>
      <c r="B804" s="475"/>
      <c r="C804" s="476" t="s">
        <v>2124</v>
      </c>
      <c r="D804" s="483" t="s">
        <v>2302</v>
      </c>
      <c r="E804" s="488">
        <v>45316</v>
      </c>
      <c r="F804" s="478"/>
      <c r="G804" s="479"/>
      <c r="H804" s="476">
        <v>35</v>
      </c>
      <c r="I804" s="475" t="s">
        <v>2305</v>
      </c>
      <c r="J804" s="475" t="s">
        <v>2306</v>
      </c>
      <c r="K804" s="477" t="s">
        <v>994</v>
      </c>
      <c r="L804" s="476" t="s">
        <v>28</v>
      </c>
      <c r="M804" s="480" t="s">
        <v>1067</v>
      </c>
      <c r="N804" s="417" t="e">
        <f>Tabla_S9_ELECTRIC[[#This Row],[PLANIFIC.]]=#REF!</f>
        <v>#REF!</v>
      </c>
      <c r="O804" s="417" t="e">
        <f>VLOOKUP(Tabla_S9_ELECTRIC[[#This Row],[OT]],'[1]&gt;30 DIES'!A:M,10,FALSE)</f>
        <v>#N/A</v>
      </c>
    </row>
    <row r="805" spans="1:15">
      <c r="A805" s="474"/>
      <c r="B805" s="475"/>
      <c r="C805" s="476" t="s">
        <v>2124</v>
      </c>
      <c r="D805" s="483" t="s">
        <v>2302</v>
      </c>
      <c r="E805" s="488">
        <v>45316</v>
      </c>
      <c r="F805" s="478"/>
      <c r="G805" s="542"/>
      <c r="H805" s="543">
        <v>36</v>
      </c>
      <c r="I805" s="475" t="s">
        <v>2307</v>
      </c>
      <c r="J805" s="413" t="s">
        <v>2308</v>
      </c>
      <c r="K805" s="477" t="s">
        <v>994</v>
      </c>
      <c r="L805" s="417" t="s">
        <v>51</v>
      </c>
      <c r="M805" s="480" t="s">
        <v>1067</v>
      </c>
      <c r="N805" s="417" t="e">
        <f>Tabla_S9_ELECTRIC[[#This Row],[PLANIFIC.]]=#REF!</f>
        <v>#REF!</v>
      </c>
      <c r="O805" s="417" t="e">
        <f>VLOOKUP(Tabla_S9_ELECTRIC[[#This Row],[OT]],'[1]&gt;30 DIES'!A:M,10,FALSE)</f>
        <v>#N/A</v>
      </c>
    </row>
    <row r="806" spans="1:15">
      <c r="A806" s="474"/>
      <c r="B806" s="475"/>
      <c r="C806" s="476" t="s">
        <v>2124</v>
      </c>
      <c r="D806" s="483" t="s">
        <v>2302</v>
      </c>
      <c r="E806" s="488">
        <v>45316</v>
      </c>
      <c r="F806" s="478"/>
      <c r="G806" s="479"/>
      <c r="H806" s="476">
        <v>37</v>
      </c>
      <c r="I806" s="475" t="s">
        <v>2309</v>
      </c>
      <c r="J806" s="475" t="s">
        <v>2310</v>
      </c>
      <c r="K806" s="477" t="s">
        <v>994</v>
      </c>
      <c r="L806" s="476" t="s">
        <v>13</v>
      </c>
      <c r="M806" s="480" t="s">
        <v>1067</v>
      </c>
      <c r="N806" s="417" t="e">
        <f>Tabla_S9_ELECTRIC[[#This Row],[PLANIFIC.]]=#REF!</f>
        <v>#REF!</v>
      </c>
      <c r="O806" s="417" t="e">
        <f>VLOOKUP(Tabla_S9_ELECTRIC[[#This Row],[OT]],'[1]&gt;30 DIES'!A:M,10,FALSE)</f>
        <v>#N/A</v>
      </c>
    </row>
    <row r="807" spans="1:15">
      <c r="A807" s="455"/>
      <c r="B807" s="413"/>
      <c r="C807" s="417" t="s">
        <v>2124</v>
      </c>
      <c r="D807" s="483" t="s">
        <v>2302</v>
      </c>
      <c r="E807" s="484">
        <v>45316</v>
      </c>
      <c r="F807" s="463"/>
      <c r="G807" s="416"/>
      <c r="H807" s="417">
        <v>1</v>
      </c>
      <c r="I807" s="413" t="s">
        <v>2311</v>
      </c>
      <c r="J807" s="413" t="s">
        <v>2312</v>
      </c>
      <c r="K807" s="413" t="s">
        <v>994</v>
      </c>
      <c r="L807" s="417" t="s">
        <v>28</v>
      </c>
      <c r="M807" s="418" t="s">
        <v>1157</v>
      </c>
      <c r="N807" s="417" t="e">
        <f>Tabla_S9_ELECTRIC[[#This Row],[PLANIFIC.]]=#REF!</f>
        <v>#REF!</v>
      </c>
      <c r="O807" s="417" t="e">
        <f>VLOOKUP(Tabla_S9_ELECTRIC[[#This Row],[OT]],'[1]&gt;30 DIES'!A:M,10,FALSE)</f>
        <v>#N/A</v>
      </c>
    </row>
    <row r="808" spans="1:15">
      <c r="A808" s="455"/>
      <c r="B808" s="413"/>
      <c r="C808" s="417" t="s">
        <v>2124</v>
      </c>
      <c r="D808" s="483" t="s">
        <v>2302</v>
      </c>
      <c r="E808" s="484">
        <v>45316</v>
      </c>
      <c r="F808" s="463"/>
      <c r="G808" s="416"/>
      <c r="H808" s="417">
        <v>2</v>
      </c>
      <c r="I808" s="413" t="s">
        <v>2313</v>
      </c>
      <c r="J808" s="413" t="s">
        <v>2314</v>
      </c>
      <c r="K808" s="413" t="s">
        <v>994</v>
      </c>
      <c r="L808" s="417" t="s">
        <v>13</v>
      </c>
      <c r="M808" s="418" t="s">
        <v>1157</v>
      </c>
      <c r="N808" s="417" t="e">
        <f>Tabla_S9_ELECTRIC[[#This Row],[PLANIFIC.]]=#REF!</f>
        <v>#REF!</v>
      </c>
      <c r="O808" s="417" t="e">
        <f>VLOOKUP(Tabla_S9_ELECTRIC[[#This Row],[OT]],'[1]&gt;30 DIES'!A:M,10,FALSE)</f>
        <v>#N/A</v>
      </c>
    </row>
    <row r="809" spans="1:15">
      <c r="A809" s="455"/>
      <c r="B809" s="413"/>
      <c r="C809" s="417" t="s">
        <v>2124</v>
      </c>
      <c r="D809" s="483" t="s">
        <v>2302</v>
      </c>
      <c r="E809" s="484">
        <v>45316</v>
      </c>
      <c r="F809" s="463"/>
      <c r="G809" s="416"/>
      <c r="H809" s="417">
        <v>3</v>
      </c>
      <c r="I809" s="413" t="s">
        <v>2315</v>
      </c>
      <c r="J809" s="413" t="s">
        <v>2316</v>
      </c>
      <c r="K809" s="413" t="s">
        <v>994</v>
      </c>
      <c r="L809" s="417" t="s">
        <v>13</v>
      </c>
      <c r="M809" s="418" t="s">
        <v>1157</v>
      </c>
      <c r="N809" s="417" t="e">
        <f>Tabla_S9_ELECTRIC[[#This Row],[PLANIFIC.]]=#REF!</f>
        <v>#REF!</v>
      </c>
      <c r="O809" s="417" t="e">
        <f>VLOOKUP(Tabla_S9_ELECTRIC[[#This Row],[OT]],'[1]&gt;30 DIES'!A:M,10,FALSE)</f>
        <v>#N/A</v>
      </c>
    </row>
    <row r="810" spans="1:15">
      <c r="A810" s="455"/>
      <c r="B810" s="413"/>
      <c r="C810" s="417" t="s">
        <v>2124</v>
      </c>
      <c r="D810" s="483" t="s">
        <v>2302</v>
      </c>
      <c r="E810" s="484">
        <v>45316</v>
      </c>
      <c r="F810" s="463"/>
      <c r="G810" s="416"/>
      <c r="H810" s="417">
        <v>4</v>
      </c>
      <c r="I810" s="413" t="s">
        <v>2317</v>
      </c>
      <c r="J810" s="413" t="s">
        <v>2318</v>
      </c>
      <c r="K810" s="413" t="s">
        <v>994</v>
      </c>
      <c r="L810" s="417" t="s">
        <v>28</v>
      </c>
      <c r="M810" s="418" t="s">
        <v>1157</v>
      </c>
      <c r="N810" s="417" t="e">
        <f>Tabla_S9_ELECTRIC[[#This Row],[PLANIFIC.]]=#REF!</f>
        <v>#REF!</v>
      </c>
      <c r="O810" s="417" t="e">
        <f>VLOOKUP(Tabla_S9_ELECTRIC[[#This Row],[OT]],'[1]&gt;30 DIES'!A:M,10,FALSE)</f>
        <v>#N/A</v>
      </c>
    </row>
    <row r="811" spans="1:15">
      <c r="A811" s="455"/>
      <c r="B811" s="413"/>
      <c r="C811" s="417" t="s">
        <v>2124</v>
      </c>
      <c r="D811" s="483" t="s">
        <v>2302</v>
      </c>
      <c r="E811" s="484">
        <v>45316</v>
      </c>
      <c r="F811" s="463"/>
      <c r="G811" s="416"/>
      <c r="H811" s="417">
        <v>5</v>
      </c>
      <c r="I811" s="413" t="s">
        <v>2319</v>
      </c>
      <c r="J811" s="413" t="s">
        <v>2320</v>
      </c>
      <c r="K811" s="413" t="s">
        <v>994</v>
      </c>
      <c r="L811" s="417" t="s">
        <v>28</v>
      </c>
      <c r="M811" s="418" t="s">
        <v>1157</v>
      </c>
      <c r="N811" s="417" t="e">
        <f>Tabla_S9_ELECTRIC[[#This Row],[PLANIFIC.]]=#REF!</f>
        <v>#REF!</v>
      </c>
      <c r="O811" s="417" t="e">
        <f>VLOOKUP(Tabla_S9_ELECTRIC[[#This Row],[OT]],'[1]&gt;30 DIES'!A:M,10,FALSE)</f>
        <v>#N/A</v>
      </c>
    </row>
    <row r="812" spans="1:15">
      <c r="A812" s="455"/>
      <c r="B812" s="413"/>
      <c r="C812" s="417" t="s">
        <v>2124</v>
      </c>
      <c r="D812" s="483" t="s">
        <v>2321</v>
      </c>
      <c r="E812" s="484">
        <v>45316</v>
      </c>
      <c r="F812" s="463"/>
      <c r="G812" s="416"/>
      <c r="H812" s="417">
        <v>1</v>
      </c>
      <c r="I812" s="413" t="s">
        <v>2322</v>
      </c>
      <c r="J812" s="413" t="s">
        <v>2323</v>
      </c>
      <c r="K812" s="413" t="s">
        <v>994</v>
      </c>
      <c r="L812" s="417" t="s">
        <v>13</v>
      </c>
      <c r="M812" s="418" t="s">
        <v>1217</v>
      </c>
      <c r="N812" s="417" t="e">
        <f>Tabla_S9_ELECTRIC[[#This Row],[PLANIFIC.]]=#REF!</f>
        <v>#REF!</v>
      </c>
      <c r="O812" s="417" t="e">
        <f>VLOOKUP(Tabla_S9_ELECTRIC[[#This Row],[OT]],'[1]&gt;30 DIES'!A:M,10,FALSE)</f>
        <v>#N/A</v>
      </c>
    </row>
    <row r="813" spans="1:15">
      <c r="A813" s="455"/>
      <c r="B813" s="413"/>
      <c r="C813" s="417" t="s">
        <v>2124</v>
      </c>
      <c r="D813" s="483" t="s">
        <v>2321</v>
      </c>
      <c r="E813" s="484">
        <v>45316</v>
      </c>
      <c r="F813" s="463"/>
      <c r="G813" s="416"/>
      <c r="H813" s="417">
        <v>2</v>
      </c>
      <c r="I813" s="413" t="s">
        <v>2324</v>
      </c>
      <c r="J813" s="413" t="s">
        <v>2325</v>
      </c>
      <c r="K813" s="413" t="s">
        <v>994</v>
      </c>
      <c r="L813" s="417" t="s">
        <v>28</v>
      </c>
      <c r="M813" s="418" t="s">
        <v>1217</v>
      </c>
      <c r="N813" s="417" t="e">
        <f>Tabla_S9_ELECTRIC[[#This Row],[PLANIFIC.]]=#REF!</f>
        <v>#REF!</v>
      </c>
      <c r="O813" s="417" t="e">
        <f>VLOOKUP(Tabla_S9_ELECTRIC[[#This Row],[OT]],'[1]&gt;30 DIES'!A:M,10,FALSE)</f>
        <v>#N/A</v>
      </c>
    </row>
    <row r="814" spans="1:15">
      <c r="A814" s="455"/>
      <c r="B814" s="413"/>
      <c r="C814" s="417" t="s">
        <v>2124</v>
      </c>
      <c r="D814" s="483" t="s">
        <v>2321</v>
      </c>
      <c r="E814" s="484">
        <v>45316</v>
      </c>
      <c r="F814" s="463"/>
      <c r="G814" s="416"/>
      <c r="H814" s="417">
        <v>3</v>
      </c>
      <c r="I814" s="413" t="s">
        <v>2326</v>
      </c>
      <c r="J814" s="413" t="s">
        <v>2327</v>
      </c>
      <c r="K814" s="413" t="s">
        <v>994</v>
      </c>
      <c r="L814" s="417" t="s">
        <v>46</v>
      </c>
      <c r="M814" s="418" t="s">
        <v>1217</v>
      </c>
      <c r="N814" s="417" t="e">
        <f>Tabla_S9_ELECTRIC[[#This Row],[PLANIFIC.]]=#REF!</f>
        <v>#REF!</v>
      </c>
      <c r="O814" s="417" t="e">
        <f>VLOOKUP(Tabla_S9_ELECTRIC[[#This Row],[OT]],'[1]&gt;30 DIES'!A:M,10,FALSE)</f>
        <v>#N/A</v>
      </c>
    </row>
    <row r="815" spans="1:15">
      <c r="A815" s="455"/>
      <c r="B815" s="413"/>
      <c r="C815" s="417" t="s">
        <v>2124</v>
      </c>
      <c r="D815" s="483" t="s">
        <v>2321</v>
      </c>
      <c r="E815" s="484">
        <v>45316</v>
      </c>
      <c r="F815" s="463"/>
      <c r="G815" s="416"/>
      <c r="H815" s="417">
        <v>4</v>
      </c>
      <c r="I815" s="413" t="s">
        <v>2328</v>
      </c>
      <c r="J815" s="413" t="s">
        <v>2329</v>
      </c>
      <c r="K815" s="413" t="s">
        <v>994</v>
      </c>
      <c r="L815" s="417" t="s">
        <v>265</v>
      </c>
      <c r="M815" s="418" t="s">
        <v>1217</v>
      </c>
      <c r="N815" s="417" t="e">
        <f>Tabla_S9_ELECTRIC[[#This Row],[PLANIFIC.]]=#REF!</f>
        <v>#REF!</v>
      </c>
      <c r="O815" s="417" t="e">
        <f>VLOOKUP(Tabla_S9_ELECTRIC[[#This Row],[OT]],'[1]&gt;30 DIES'!A:M,10,FALSE)</f>
        <v>#N/A</v>
      </c>
    </row>
    <row r="816" spans="1:15">
      <c r="A816" s="455"/>
      <c r="B816" s="413"/>
      <c r="C816" s="417" t="s">
        <v>2124</v>
      </c>
      <c r="D816" s="483" t="s">
        <v>2321</v>
      </c>
      <c r="E816" s="484">
        <v>45316</v>
      </c>
      <c r="F816" s="463"/>
      <c r="G816" s="416"/>
      <c r="H816" s="417">
        <v>5</v>
      </c>
      <c r="I816" s="413" t="s">
        <v>2330</v>
      </c>
      <c r="J816" s="413" t="s">
        <v>2331</v>
      </c>
      <c r="K816" s="413" t="s">
        <v>994</v>
      </c>
      <c r="L816" s="417" t="s">
        <v>265</v>
      </c>
      <c r="M816" s="418" t="s">
        <v>1217</v>
      </c>
      <c r="N816" s="417" t="e">
        <f>Tabla_S9_ELECTRIC[[#This Row],[PLANIFIC.]]=#REF!</f>
        <v>#REF!</v>
      </c>
      <c r="O816" s="417" t="e">
        <f>VLOOKUP(Tabla_S9_ELECTRIC[[#This Row],[OT]],'[1]&gt;30 DIES'!A:M,10,FALSE)</f>
        <v>#N/A</v>
      </c>
    </row>
    <row r="817" spans="1:15">
      <c r="A817" s="455"/>
      <c r="B817" s="413"/>
      <c r="C817" s="417" t="s">
        <v>2124</v>
      </c>
      <c r="D817" s="483" t="s">
        <v>2321</v>
      </c>
      <c r="E817" s="484">
        <v>45316</v>
      </c>
      <c r="F817" s="463"/>
      <c r="G817" s="416"/>
      <c r="H817" s="417">
        <v>6</v>
      </c>
      <c r="I817" s="413" t="s">
        <v>2332</v>
      </c>
      <c r="J817" s="413" t="s">
        <v>2333</v>
      </c>
      <c r="K817" s="413" t="s">
        <v>994</v>
      </c>
      <c r="L817" s="417" t="s">
        <v>13</v>
      </c>
      <c r="M817" s="418" t="s">
        <v>1217</v>
      </c>
      <c r="N817" s="417" t="e">
        <f>Tabla_S9_ELECTRIC[[#This Row],[PLANIFIC.]]=#REF!</f>
        <v>#REF!</v>
      </c>
      <c r="O817" s="417" t="e">
        <f>VLOOKUP(Tabla_S9_ELECTRIC[[#This Row],[OT]],'[1]&gt;30 DIES'!A:M,10,FALSE)</f>
        <v>#N/A</v>
      </c>
    </row>
    <row r="818" spans="1:15">
      <c r="A818" s="455"/>
      <c r="B818" s="413"/>
      <c r="C818" s="417" t="s">
        <v>2124</v>
      </c>
      <c r="D818" s="483" t="s">
        <v>2321</v>
      </c>
      <c r="E818" s="484">
        <v>45316</v>
      </c>
      <c r="F818" s="463"/>
      <c r="G818" s="416"/>
      <c r="H818" s="417">
        <v>7</v>
      </c>
      <c r="I818" s="413" t="s">
        <v>2334</v>
      </c>
      <c r="J818" s="413" t="s">
        <v>2335</v>
      </c>
      <c r="K818" s="413" t="s">
        <v>994</v>
      </c>
      <c r="L818" s="417" t="s">
        <v>28</v>
      </c>
      <c r="M818" s="418" t="s">
        <v>1217</v>
      </c>
      <c r="N818" s="417" t="e">
        <f>Tabla_S9_ELECTRIC[[#This Row],[PLANIFIC.]]=#REF!</f>
        <v>#REF!</v>
      </c>
      <c r="O818" s="417" t="e">
        <f>VLOOKUP(Tabla_S9_ELECTRIC[[#This Row],[OT]],'[1]&gt;30 DIES'!A:M,10,FALSE)</f>
        <v>#N/A</v>
      </c>
    </row>
    <row r="819" spans="1:15">
      <c r="A819" s="455"/>
      <c r="B819" s="413"/>
      <c r="C819" s="417" t="s">
        <v>2124</v>
      </c>
      <c r="D819" s="483" t="s">
        <v>2321</v>
      </c>
      <c r="E819" s="484">
        <v>45316</v>
      </c>
      <c r="F819" s="463"/>
      <c r="G819" s="416"/>
      <c r="H819" s="417">
        <v>8</v>
      </c>
      <c r="I819" s="413" t="s">
        <v>2336</v>
      </c>
      <c r="J819" s="413" t="s">
        <v>2337</v>
      </c>
      <c r="K819" s="413" t="s">
        <v>994</v>
      </c>
      <c r="L819" s="417" t="s">
        <v>28</v>
      </c>
      <c r="M819" s="418" t="s">
        <v>1217</v>
      </c>
      <c r="N819" s="417" t="e">
        <f>Tabla_S9_ELECTRIC[[#This Row],[PLANIFIC.]]=#REF!</f>
        <v>#REF!</v>
      </c>
      <c r="O819" s="417" t="e">
        <f>VLOOKUP(Tabla_S9_ELECTRIC[[#This Row],[OT]],'[1]&gt;30 DIES'!A:M,10,FALSE)</f>
        <v>#N/A</v>
      </c>
    </row>
    <row r="820" spans="1:15">
      <c r="A820" s="455"/>
      <c r="B820" s="413"/>
      <c r="C820" s="417" t="s">
        <v>2124</v>
      </c>
      <c r="D820" s="483" t="s">
        <v>2321</v>
      </c>
      <c r="E820" s="484">
        <v>45316</v>
      </c>
      <c r="F820" s="463"/>
      <c r="G820" s="416"/>
      <c r="H820" s="417">
        <v>9</v>
      </c>
      <c r="I820" s="413" t="s">
        <v>2338</v>
      </c>
      <c r="J820" s="413" t="s">
        <v>2339</v>
      </c>
      <c r="K820" s="413" t="s">
        <v>994</v>
      </c>
      <c r="L820" s="417" t="s">
        <v>13</v>
      </c>
      <c r="M820" s="418" t="s">
        <v>1217</v>
      </c>
      <c r="N820" s="417" t="e">
        <f>Tabla_S9_ELECTRIC[[#This Row],[PLANIFIC.]]=#REF!</f>
        <v>#REF!</v>
      </c>
      <c r="O820" s="417" t="e">
        <f>VLOOKUP(Tabla_S9_ELECTRIC[[#This Row],[OT]],'[1]&gt;30 DIES'!A:M,10,FALSE)</f>
        <v>#N/A</v>
      </c>
    </row>
    <row r="821" spans="1:15">
      <c r="A821" s="455"/>
      <c r="B821" s="413"/>
      <c r="C821" s="417" t="s">
        <v>2124</v>
      </c>
      <c r="D821" s="483" t="s">
        <v>2321</v>
      </c>
      <c r="E821" s="484">
        <v>45316</v>
      </c>
      <c r="F821" s="463"/>
      <c r="G821" s="416"/>
      <c r="H821" s="417">
        <v>10</v>
      </c>
      <c r="I821" s="413" t="s">
        <v>2340</v>
      </c>
      <c r="J821" s="413" t="s">
        <v>2341</v>
      </c>
      <c r="K821" s="413" t="s">
        <v>994</v>
      </c>
      <c r="L821" s="417" t="s">
        <v>46</v>
      </c>
      <c r="M821" s="418" t="s">
        <v>1217</v>
      </c>
      <c r="N821" s="417" t="e">
        <f>Tabla_S9_ELECTRIC[[#This Row],[PLANIFIC.]]=#REF!</f>
        <v>#REF!</v>
      </c>
      <c r="O821" s="417" t="e">
        <f>VLOOKUP(Tabla_S9_ELECTRIC[[#This Row],[OT]],'[1]&gt;30 DIES'!A:M,10,FALSE)</f>
        <v>#N/A</v>
      </c>
    </row>
    <row r="822" spans="1:15">
      <c r="A822" s="455"/>
      <c r="B822" s="413"/>
      <c r="C822" s="417" t="s">
        <v>2124</v>
      </c>
      <c r="D822" s="483" t="s">
        <v>2321</v>
      </c>
      <c r="E822" s="484">
        <v>45316</v>
      </c>
      <c r="F822" s="463"/>
      <c r="G822" s="416"/>
      <c r="H822" s="417">
        <v>11</v>
      </c>
      <c r="I822" s="413" t="s">
        <v>2342</v>
      </c>
      <c r="J822" s="413" t="s">
        <v>2343</v>
      </c>
      <c r="K822" s="413" t="s">
        <v>994</v>
      </c>
      <c r="L822" s="417" t="s">
        <v>28</v>
      </c>
      <c r="M822" s="418" t="s">
        <v>1217</v>
      </c>
      <c r="N822" s="417" t="e">
        <f>Tabla_S9_ELECTRIC[[#This Row],[PLANIFIC.]]=#REF!</f>
        <v>#REF!</v>
      </c>
      <c r="O822" s="417" t="e">
        <f>VLOOKUP(Tabla_S9_ELECTRIC[[#This Row],[OT]],'[1]&gt;30 DIES'!A:M,10,FALSE)</f>
        <v>#N/A</v>
      </c>
    </row>
    <row r="823" spans="1:15">
      <c r="A823" s="455"/>
      <c r="B823" s="413"/>
      <c r="C823" s="417" t="s">
        <v>2124</v>
      </c>
      <c r="D823" s="483" t="s">
        <v>2321</v>
      </c>
      <c r="E823" s="484">
        <v>45316</v>
      </c>
      <c r="F823" s="463"/>
      <c r="G823" s="416"/>
      <c r="H823" s="417">
        <v>12</v>
      </c>
      <c r="I823" s="413" t="s">
        <v>2344</v>
      </c>
      <c r="J823" s="413" t="s">
        <v>2345</v>
      </c>
      <c r="K823" s="413" t="s">
        <v>994</v>
      </c>
      <c r="L823" s="417" t="s">
        <v>28</v>
      </c>
      <c r="M823" s="418" t="s">
        <v>1217</v>
      </c>
      <c r="N823" s="417" t="e">
        <f>Tabla_S9_ELECTRIC[[#This Row],[PLANIFIC.]]=#REF!</f>
        <v>#REF!</v>
      </c>
      <c r="O823" s="417" t="e">
        <f>VLOOKUP(Tabla_S9_ELECTRIC[[#This Row],[OT]],'[1]&gt;30 DIES'!A:M,10,FALSE)</f>
        <v>#N/A</v>
      </c>
    </row>
    <row r="824" spans="1:15">
      <c r="A824" s="455"/>
      <c r="B824" s="413"/>
      <c r="C824" s="417" t="s">
        <v>2124</v>
      </c>
      <c r="D824" s="483" t="s">
        <v>2321</v>
      </c>
      <c r="E824" s="484">
        <v>45316</v>
      </c>
      <c r="F824" s="463"/>
      <c r="G824" s="416"/>
      <c r="H824" s="417">
        <v>13</v>
      </c>
      <c r="I824" s="413" t="s">
        <v>2346</v>
      </c>
      <c r="J824" s="413" t="s">
        <v>2347</v>
      </c>
      <c r="K824" s="413" t="s">
        <v>994</v>
      </c>
      <c r="L824" s="417" t="s">
        <v>46</v>
      </c>
      <c r="M824" s="418" t="s">
        <v>1217</v>
      </c>
      <c r="N824" s="417" t="e">
        <f>Tabla_S9_ELECTRIC[[#This Row],[PLANIFIC.]]=#REF!</f>
        <v>#REF!</v>
      </c>
      <c r="O824" s="417" t="e">
        <f>VLOOKUP(Tabla_S9_ELECTRIC[[#This Row],[OT]],'[1]&gt;30 DIES'!A:M,10,FALSE)</f>
        <v>#N/A</v>
      </c>
    </row>
    <row r="825" spans="1:15">
      <c r="A825" s="455"/>
      <c r="B825" s="413"/>
      <c r="C825" s="417" t="s">
        <v>2124</v>
      </c>
      <c r="D825" s="483" t="s">
        <v>2321</v>
      </c>
      <c r="E825" s="484">
        <v>45316</v>
      </c>
      <c r="F825" s="463"/>
      <c r="G825" s="416"/>
      <c r="H825" s="417">
        <v>14</v>
      </c>
      <c r="I825" s="413" t="s">
        <v>2348</v>
      </c>
      <c r="J825" s="413" t="s">
        <v>2349</v>
      </c>
      <c r="K825" s="413" t="s">
        <v>994</v>
      </c>
      <c r="L825" s="417" t="s">
        <v>28</v>
      </c>
      <c r="M825" s="418" t="s">
        <v>1217</v>
      </c>
      <c r="N825" s="417" t="e">
        <f>Tabla_S9_ELECTRIC[[#This Row],[PLANIFIC.]]=#REF!</f>
        <v>#REF!</v>
      </c>
      <c r="O825" s="417" t="e">
        <f>VLOOKUP(Tabla_S9_ELECTRIC[[#This Row],[OT]],'[1]&gt;30 DIES'!A:M,10,FALSE)</f>
        <v>#N/A</v>
      </c>
    </row>
    <row r="826" spans="1:15">
      <c r="A826" s="455"/>
      <c r="B826" s="413"/>
      <c r="C826" s="417" t="s">
        <v>2124</v>
      </c>
      <c r="D826" s="483" t="s">
        <v>2321</v>
      </c>
      <c r="E826" s="484">
        <v>45316</v>
      </c>
      <c r="F826" s="463"/>
      <c r="G826" s="416"/>
      <c r="H826" s="417">
        <v>15</v>
      </c>
      <c r="I826" s="413" t="s">
        <v>2350</v>
      </c>
      <c r="J826" s="413" t="s">
        <v>2351</v>
      </c>
      <c r="K826" s="413" t="s">
        <v>994</v>
      </c>
      <c r="L826" s="417" t="s">
        <v>13</v>
      </c>
      <c r="M826" s="418" t="s">
        <v>1217</v>
      </c>
      <c r="N826" s="417" t="e">
        <f>Tabla_S9_ELECTRIC[[#This Row],[PLANIFIC.]]=#REF!</f>
        <v>#REF!</v>
      </c>
      <c r="O826" s="417" t="e">
        <f>VLOOKUP(Tabla_S9_ELECTRIC[[#This Row],[OT]],'[1]&gt;30 DIES'!A:M,10,FALSE)</f>
        <v>#N/A</v>
      </c>
    </row>
    <row r="827" spans="1:15">
      <c r="A827" s="455"/>
      <c r="B827" s="413"/>
      <c r="C827" s="417" t="s">
        <v>2124</v>
      </c>
      <c r="D827" s="483" t="s">
        <v>2321</v>
      </c>
      <c r="E827" s="484">
        <v>45316</v>
      </c>
      <c r="F827" s="463"/>
      <c r="G827" s="416"/>
      <c r="H827" s="417">
        <v>16</v>
      </c>
      <c r="I827" s="413" t="s">
        <v>2352</v>
      </c>
      <c r="J827" s="413" t="s">
        <v>2353</v>
      </c>
      <c r="K827" s="413" t="s">
        <v>994</v>
      </c>
      <c r="L827" s="417" t="s">
        <v>13</v>
      </c>
      <c r="M827" s="418" t="s">
        <v>1217</v>
      </c>
      <c r="N827" s="417" t="e">
        <f>Tabla_S9_ELECTRIC[[#This Row],[PLANIFIC.]]=#REF!</f>
        <v>#REF!</v>
      </c>
      <c r="O827" s="417" t="e">
        <f>VLOOKUP(Tabla_S9_ELECTRIC[[#This Row],[OT]],'[1]&gt;30 DIES'!A:M,10,FALSE)</f>
        <v>#N/A</v>
      </c>
    </row>
    <row r="828" spans="1:15">
      <c r="A828" s="455"/>
      <c r="B828" s="413"/>
      <c r="C828" s="417" t="s">
        <v>2124</v>
      </c>
      <c r="D828" s="483" t="s">
        <v>2321</v>
      </c>
      <c r="E828" s="484">
        <v>45316</v>
      </c>
      <c r="F828" s="463"/>
      <c r="G828" s="416"/>
      <c r="H828" s="417">
        <v>17</v>
      </c>
      <c r="I828" s="413" t="s">
        <v>2354</v>
      </c>
      <c r="J828" s="413" t="s">
        <v>2355</v>
      </c>
      <c r="K828" s="413" t="s">
        <v>994</v>
      </c>
      <c r="L828" s="417" t="s">
        <v>13</v>
      </c>
      <c r="M828" s="418" t="s">
        <v>1217</v>
      </c>
      <c r="N828" s="417" t="e">
        <f>Tabla_S9_ELECTRIC[[#This Row],[PLANIFIC.]]=#REF!</f>
        <v>#REF!</v>
      </c>
      <c r="O828" s="417" t="e">
        <f>VLOOKUP(Tabla_S9_ELECTRIC[[#This Row],[OT]],'[1]&gt;30 DIES'!A:M,10,FALSE)</f>
        <v>#N/A</v>
      </c>
    </row>
    <row r="829" spans="1:15">
      <c r="A829" s="455"/>
      <c r="B829" s="413"/>
      <c r="C829" s="417" t="s">
        <v>2124</v>
      </c>
      <c r="D829" s="483" t="s">
        <v>2321</v>
      </c>
      <c r="E829" s="484">
        <v>45316</v>
      </c>
      <c r="F829" s="463"/>
      <c r="G829" s="416"/>
      <c r="H829" s="417">
        <v>18</v>
      </c>
      <c r="I829" s="413" t="s">
        <v>2356</v>
      </c>
      <c r="J829" s="413" t="s">
        <v>2357</v>
      </c>
      <c r="K829" s="413" t="s">
        <v>994</v>
      </c>
      <c r="L829" s="417" t="s">
        <v>28</v>
      </c>
      <c r="M829" s="418" t="s">
        <v>1217</v>
      </c>
      <c r="N829" s="417" t="e">
        <f>Tabla_S9_ELECTRIC[[#This Row],[PLANIFIC.]]=#REF!</f>
        <v>#REF!</v>
      </c>
      <c r="O829" s="417" t="e">
        <f>VLOOKUP(Tabla_S9_ELECTRIC[[#This Row],[OT]],'[1]&gt;30 DIES'!A:M,10,FALSE)</f>
        <v>#N/A</v>
      </c>
    </row>
    <row r="830" spans="1:15">
      <c r="A830" s="455"/>
      <c r="B830" s="413"/>
      <c r="C830" s="417" t="s">
        <v>2124</v>
      </c>
      <c r="D830" s="483" t="s">
        <v>2321</v>
      </c>
      <c r="E830" s="484">
        <v>45316</v>
      </c>
      <c r="F830" s="463"/>
      <c r="G830" s="416"/>
      <c r="H830" s="417">
        <v>19</v>
      </c>
      <c r="I830" s="413" t="s">
        <v>2358</v>
      </c>
      <c r="J830" s="413" t="s">
        <v>2359</v>
      </c>
      <c r="K830" s="413" t="s">
        <v>994</v>
      </c>
      <c r="L830" s="417" t="s">
        <v>13</v>
      </c>
      <c r="M830" s="418" t="s">
        <v>1217</v>
      </c>
      <c r="N830" s="417" t="e">
        <f>Tabla_S9_ELECTRIC[[#This Row],[PLANIFIC.]]=#REF!</f>
        <v>#REF!</v>
      </c>
      <c r="O830" s="417" t="e">
        <f>VLOOKUP(Tabla_S9_ELECTRIC[[#This Row],[OT]],'[1]&gt;30 DIES'!A:M,10,FALSE)</f>
        <v>#N/A</v>
      </c>
    </row>
    <row r="831" spans="1:15">
      <c r="A831" s="455"/>
      <c r="B831" s="413"/>
      <c r="C831" s="417" t="s">
        <v>2124</v>
      </c>
      <c r="D831" s="483" t="s">
        <v>2321</v>
      </c>
      <c r="E831" s="484">
        <v>45316</v>
      </c>
      <c r="F831" s="463"/>
      <c r="G831" s="416"/>
      <c r="H831" s="417">
        <v>20</v>
      </c>
      <c r="I831" s="413" t="s">
        <v>2360</v>
      </c>
      <c r="J831" s="413" t="s">
        <v>2361</v>
      </c>
      <c r="K831" s="413" t="s">
        <v>994</v>
      </c>
      <c r="L831" s="417" t="s">
        <v>28</v>
      </c>
      <c r="M831" s="418" t="s">
        <v>1217</v>
      </c>
      <c r="N831" s="417" t="e">
        <f>Tabla_S9_ELECTRIC[[#This Row],[PLANIFIC.]]=#REF!</f>
        <v>#REF!</v>
      </c>
      <c r="O831" s="417" t="e">
        <f>VLOOKUP(Tabla_S9_ELECTRIC[[#This Row],[OT]],'[1]&gt;30 DIES'!A:M,10,FALSE)</f>
        <v>#N/A</v>
      </c>
    </row>
    <row r="832" spans="1:15">
      <c r="A832" s="455"/>
      <c r="B832" s="413"/>
      <c r="C832" s="417" t="s">
        <v>2124</v>
      </c>
      <c r="D832" s="483" t="s">
        <v>2321</v>
      </c>
      <c r="E832" s="484">
        <v>45316</v>
      </c>
      <c r="F832" s="463"/>
      <c r="G832" s="416"/>
      <c r="H832" s="417">
        <v>21</v>
      </c>
      <c r="I832" s="413" t="s">
        <v>2362</v>
      </c>
      <c r="J832" s="413" t="s">
        <v>2363</v>
      </c>
      <c r="K832" s="413" t="s">
        <v>994</v>
      </c>
      <c r="L832" s="417" t="s">
        <v>28</v>
      </c>
      <c r="M832" s="418" t="s">
        <v>1217</v>
      </c>
      <c r="N832" s="417" t="e">
        <f>Tabla_S9_ELECTRIC[[#This Row],[PLANIFIC.]]=#REF!</f>
        <v>#REF!</v>
      </c>
      <c r="O832" s="417" t="e">
        <f>VLOOKUP(Tabla_S9_ELECTRIC[[#This Row],[OT]],'[1]&gt;30 DIES'!A:M,10,FALSE)</f>
        <v>#N/A</v>
      </c>
    </row>
    <row r="833" spans="1:15">
      <c r="A833" s="455"/>
      <c r="B833" s="413"/>
      <c r="C833" s="417" t="s">
        <v>2124</v>
      </c>
      <c r="D833" s="483" t="s">
        <v>2321</v>
      </c>
      <c r="E833" s="484">
        <v>45316</v>
      </c>
      <c r="F833" s="463"/>
      <c r="G833" s="416"/>
      <c r="H833" s="417">
        <v>22</v>
      </c>
      <c r="I833" s="413" t="s">
        <v>2364</v>
      </c>
      <c r="J833" s="413" t="s">
        <v>2365</v>
      </c>
      <c r="K833" s="413" t="s">
        <v>994</v>
      </c>
      <c r="L833" s="417" t="s">
        <v>28</v>
      </c>
      <c r="M833" s="418" t="s">
        <v>1217</v>
      </c>
      <c r="N833" s="417" t="e">
        <f>Tabla_S9_ELECTRIC[[#This Row],[PLANIFIC.]]=#REF!</f>
        <v>#REF!</v>
      </c>
      <c r="O833" s="417" t="e">
        <f>VLOOKUP(Tabla_S9_ELECTRIC[[#This Row],[OT]],'[1]&gt;30 DIES'!A:M,10,FALSE)</f>
        <v>#N/A</v>
      </c>
    </row>
    <row r="834" spans="1:15">
      <c r="A834" s="455"/>
      <c r="B834" s="413"/>
      <c r="C834" s="417" t="s">
        <v>2124</v>
      </c>
      <c r="D834" s="483" t="s">
        <v>2321</v>
      </c>
      <c r="E834" s="484">
        <v>45316</v>
      </c>
      <c r="F834" s="463"/>
      <c r="G834" s="416"/>
      <c r="H834" s="417">
        <v>23</v>
      </c>
      <c r="I834" s="413" t="s">
        <v>2366</v>
      </c>
      <c r="J834" s="413" t="s">
        <v>2367</v>
      </c>
      <c r="K834" s="413" t="s">
        <v>994</v>
      </c>
      <c r="L834" s="417" t="s">
        <v>28</v>
      </c>
      <c r="M834" s="418" t="s">
        <v>1217</v>
      </c>
      <c r="N834" s="417" t="e">
        <f>Tabla_S9_ELECTRIC[[#This Row],[PLANIFIC.]]=#REF!</f>
        <v>#REF!</v>
      </c>
      <c r="O834" s="417" t="e">
        <f>VLOOKUP(Tabla_S9_ELECTRIC[[#This Row],[OT]],'[1]&gt;30 DIES'!A:M,10,FALSE)</f>
        <v>#N/A</v>
      </c>
    </row>
    <row r="835" spans="1:15">
      <c r="A835" s="455"/>
      <c r="B835" s="413"/>
      <c r="C835" s="417" t="s">
        <v>2124</v>
      </c>
      <c r="D835" s="483" t="s">
        <v>2321</v>
      </c>
      <c r="E835" s="484">
        <v>45316</v>
      </c>
      <c r="F835" s="463"/>
      <c r="G835" s="416"/>
      <c r="H835" s="417">
        <v>24</v>
      </c>
      <c r="I835" s="413" t="s">
        <v>2368</v>
      </c>
      <c r="J835" s="413" t="s">
        <v>2369</v>
      </c>
      <c r="K835" s="413" t="s">
        <v>994</v>
      </c>
      <c r="L835" s="417" t="s">
        <v>46</v>
      </c>
      <c r="M835" s="418" t="s">
        <v>1217</v>
      </c>
      <c r="N835" s="417" t="e">
        <f>Tabla_S9_ELECTRIC[[#This Row],[PLANIFIC.]]=#REF!</f>
        <v>#REF!</v>
      </c>
      <c r="O835" s="417" t="e">
        <f>VLOOKUP(Tabla_S9_ELECTRIC[[#This Row],[OT]],'[1]&gt;30 DIES'!A:M,10,FALSE)</f>
        <v>#N/A</v>
      </c>
    </row>
    <row r="836" spans="1:15">
      <c r="A836" s="455"/>
      <c r="B836" s="413"/>
      <c r="C836" s="417" t="s">
        <v>2124</v>
      </c>
      <c r="D836" s="483" t="s">
        <v>2321</v>
      </c>
      <c r="E836" s="484">
        <v>45316</v>
      </c>
      <c r="F836" s="463"/>
      <c r="G836" s="416"/>
      <c r="H836" s="417">
        <v>25</v>
      </c>
      <c r="I836" s="413" t="s">
        <v>2370</v>
      </c>
      <c r="J836" s="413" t="s">
        <v>2371</v>
      </c>
      <c r="K836" s="413" t="s">
        <v>994</v>
      </c>
      <c r="L836" s="417" t="s">
        <v>13</v>
      </c>
      <c r="M836" s="418" t="s">
        <v>1217</v>
      </c>
      <c r="N836" s="417" t="e">
        <f>Tabla_S9_ELECTRIC[[#This Row],[PLANIFIC.]]=#REF!</f>
        <v>#REF!</v>
      </c>
      <c r="O836" s="417" t="e">
        <f>VLOOKUP(Tabla_S9_ELECTRIC[[#This Row],[OT]],'[1]&gt;30 DIES'!A:M,10,FALSE)</f>
        <v>#N/A</v>
      </c>
    </row>
    <row r="837" spans="1:15">
      <c r="A837" s="455"/>
      <c r="B837" s="413"/>
      <c r="C837" s="417" t="s">
        <v>2124</v>
      </c>
      <c r="D837" s="483" t="s">
        <v>2321</v>
      </c>
      <c r="E837" s="484">
        <v>45316</v>
      </c>
      <c r="F837" s="463"/>
      <c r="G837" s="416"/>
      <c r="H837" s="417">
        <v>26</v>
      </c>
      <c r="I837" s="413" t="s">
        <v>2372</v>
      </c>
      <c r="J837" s="413" t="s">
        <v>2373</v>
      </c>
      <c r="K837" s="413" t="s">
        <v>994</v>
      </c>
      <c r="L837" s="417" t="s">
        <v>13</v>
      </c>
      <c r="M837" s="418" t="s">
        <v>1217</v>
      </c>
      <c r="N837" s="417" t="e">
        <f>Tabla_S9_ELECTRIC[[#This Row],[PLANIFIC.]]=#REF!</f>
        <v>#REF!</v>
      </c>
      <c r="O837" s="417" t="e">
        <f>VLOOKUP(Tabla_S9_ELECTRIC[[#This Row],[OT]],'[1]&gt;30 DIES'!A:M,10,FALSE)</f>
        <v>#N/A</v>
      </c>
    </row>
    <row r="838" spans="1:15">
      <c r="A838" s="455"/>
      <c r="B838" s="413"/>
      <c r="C838" s="417" t="s">
        <v>2124</v>
      </c>
      <c r="D838" s="483" t="s">
        <v>2321</v>
      </c>
      <c r="E838" s="484">
        <v>45316</v>
      </c>
      <c r="F838" s="463"/>
      <c r="G838" s="416"/>
      <c r="H838" s="417">
        <v>27</v>
      </c>
      <c r="I838" s="413" t="s">
        <v>2374</v>
      </c>
      <c r="J838" s="413" t="s">
        <v>2375</v>
      </c>
      <c r="K838" s="413" t="s">
        <v>994</v>
      </c>
      <c r="L838" s="417" t="s">
        <v>13</v>
      </c>
      <c r="M838" s="418" t="s">
        <v>1217</v>
      </c>
      <c r="N838" s="417" t="e">
        <f>Tabla_S9_ELECTRIC[[#This Row],[PLANIFIC.]]=#REF!</f>
        <v>#REF!</v>
      </c>
      <c r="O838" s="417" t="e">
        <f>VLOOKUP(Tabla_S9_ELECTRIC[[#This Row],[OT]],'[1]&gt;30 DIES'!A:M,10,FALSE)</f>
        <v>#N/A</v>
      </c>
    </row>
    <row r="839" spans="1:15">
      <c r="A839" s="455"/>
      <c r="B839" s="413"/>
      <c r="C839" s="417" t="s">
        <v>2124</v>
      </c>
      <c r="D839" s="483" t="s">
        <v>2321</v>
      </c>
      <c r="E839" s="484">
        <v>45316</v>
      </c>
      <c r="F839" s="463"/>
      <c r="G839" s="416"/>
      <c r="H839" s="417">
        <v>28</v>
      </c>
      <c r="I839" s="413" t="s">
        <v>2376</v>
      </c>
      <c r="J839" s="413" t="s">
        <v>2377</v>
      </c>
      <c r="K839" s="413" t="s">
        <v>994</v>
      </c>
      <c r="L839" s="417" t="s">
        <v>28</v>
      </c>
      <c r="M839" s="418" t="s">
        <v>1217</v>
      </c>
      <c r="N839" s="417" t="e">
        <f>Tabla_S9_ELECTRIC[[#This Row],[PLANIFIC.]]=#REF!</f>
        <v>#REF!</v>
      </c>
      <c r="O839" s="417" t="e">
        <f>VLOOKUP(Tabla_S9_ELECTRIC[[#This Row],[OT]],'[1]&gt;30 DIES'!A:M,10,FALSE)</f>
        <v>#N/A</v>
      </c>
    </row>
    <row r="840" spans="1:15">
      <c r="A840" s="455"/>
      <c r="B840" s="413"/>
      <c r="C840" s="417" t="s">
        <v>2124</v>
      </c>
      <c r="D840" s="483" t="s">
        <v>2321</v>
      </c>
      <c r="E840" s="484">
        <v>45316</v>
      </c>
      <c r="F840" s="463"/>
      <c r="G840" s="416"/>
      <c r="H840" s="417">
        <v>29</v>
      </c>
      <c r="I840" s="413" t="s">
        <v>2378</v>
      </c>
      <c r="J840" s="413" t="s">
        <v>2379</v>
      </c>
      <c r="K840" s="413" t="s">
        <v>994</v>
      </c>
      <c r="L840" s="417" t="s">
        <v>28</v>
      </c>
      <c r="M840" s="418" t="s">
        <v>1217</v>
      </c>
      <c r="N840" s="417" t="e">
        <f>Tabla_S9_ELECTRIC[[#This Row],[PLANIFIC.]]=#REF!</f>
        <v>#REF!</v>
      </c>
      <c r="O840" s="417" t="e">
        <f>VLOOKUP(Tabla_S9_ELECTRIC[[#This Row],[OT]],'[1]&gt;30 DIES'!A:M,10,FALSE)</f>
        <v>#N/A</v>
      </c>
    </row>
    <row r="841" spans="1:15">
      <c r="A841" s="455"/>
      <c r="B841" s="413"/>
      <c r="C841" s="417" t="s">
        <v>2124</v>
      </c>
      <c r="D841" s="483" t="s">
        <v>2321</v>
      </c>
      <c r="E841" s="484">
        <v>45316</v>
      </c>
      <c r="F841" s="463"/>
      <c r="G841" s="416"/>
      <c r="H841" s="417">
        <v>30</v>
      </c>
      <c r="I841" s="413" t="s">
        <v>2380</v>
      </c>
      <c r="J841" s="413" t="s">
        <v>2381</v>
      </c>
      <c r="K841" s="413" t="s">
        <v>994</v>
      </c>
      <c r="L841" s="417" t="s">
        <v>13</v>
      </c>
      <c r="M841" s="418" t="s">
        <v>1217</v>
      </c>
      <c r="N841" s="417" t="e">
        <f>Tabla_S9_ELECTRIC[[#This Row],[PLANIFIC.]]=#REF!</f>
        <v>#REF!</v>
      </c>
      <c r="O841" s="417" t="e">
        <f>VLOOKUP(Tabla_S9_ELECTRIC[[#This Row],[OT]],'[1]&gt;30 DIES'!A:M,10,FALSE)</f>
        <v>#N/A</v>
      </c>
    </row>
    <row r="842" spans="1:15">
      <c r="A842" s="455"/>
      <c r="B842" s="413"/>
      <c r="C842" s="417" t="s">
        <v>2124</v>
      </c>
      <c r="D842" s="483" t="s">
        <v>2321</v>
      </c>
      <c r="E842" s="484">
        <v>45316</v>
      </c>
      <c r="F842" s="463"/>
      <c r="G842" s="416"/>
      <c r="H842" s="417">
        <v>31</v>
      </c>
      <c r="I842" s="413" t="s">
        <v>2382</v>
      </c>
      <c r="J842" s="413" t="s">
        <v>2383</v>
      </c>
      <c r="K842" s="413" t="s">
        <v>994</v>
      </c>
      <c r="L842" s="417" t="s">
        <v>13</v>
      </c>
      <c r="M842" s="418" t="s">
        <v>1217</v>
      </c>
      <c r="N842" s="417" t="e">
        <f>Tabla_S9_ELECTRIC[[#This Row],[PLANIFIC.]]=#REF!</f>
        <v>#REF!</v>
      </c>
      <c r="O842" s="417" t="e">
        <f>VLOOKUP(Tabla_S9_ELECTRIC[[#This Row],[OT]],'[1]&gt;30 DIES'!A:M,10,FALSE)</f>
        <v>#N/A</v>
      </c>
    </row>
    <row r="843" spans="1:15">
      <c r="A843" s="455"/>
      <c r="B843" s="413"/>
      <c r="C843" s="417" t="s">
        <v>2124</v>
      </c>
      <c r="D843" s="483" t="s">
        <v>2321</v>
      </c>
      <c r="E843" s="484">
        <v>45316</v>
      </c>
      <c r="F843" s="463"/>
      <c r="G843" s="416"/>
      <c r="H843" s="417">
        <v>32</v>
      </c>
      <c r="I843" s="413" t="s">
        <v>2384</v>
      </c>
      <c r="J843" s="413" t="s">
        <v>2385</v>
      </c>
      <c r="K843" s="413" t="s">
        <v>994</v>
      </c>
      <c r="L843" s="417" t="s">
        <v>28</v>
      </c>
      <c r="M843" s="418" t="s">
        <v>1217</v>
      </c>
      <c r="N843" s="417" t="e">
        <f>Tabla_S9_ELECTRIC[[#This Row],[PLANIFIC.]]=#REF!</f>
        <v>#REF!</v>
      </c>
      <c r="O843" s="417" t="e">
        <f>VLOOKUP(Tabla_S9_ELECTRIC[[#This Row],[OT]],'[1]&gt;30 DIES'!A:M,10,FALSE)</f>
        <v>#N/A</v>
      </c>
    </row>
    <row r="844" spans="1:15">
      <c r="A844" s="455"/>
      <c r="B844" s="413"/>
      <c r="C844" s="417" t="s">
        <v>2124</v>
      </c>
      <c r="D844" s="483" t="s">
        <v>2321</v>
      </c>
      <c r="E844" s="484">
        <v>45316</v>
      </c>
      <c r="F844" s="463"/>
      <c r="G844" s="416"/>
      <c r="H844" s="417">
        <v>33</v>
      </c>
      <c r="I844" s="413" t="s">
        <v>2386</v>
      </c>
      <c r="J844" s="413" t="s">
        <v>2387</v>
      </c>
      <c r="K844" s="413" t="s">
        <v>994</v>
      </c>
      <c r="L844" s="417" t="s">
        <v>28</v>
      </c>
      <c r="M844" s="418" t="s">
        <v>1217</v>
      </c>
      <c r="N844" s="417" t="e">
        <f>Tabla_S9_ELECTRIC[[#This Row],[PLANIFIC.]]=#REF!</f>
        <v>#REF!</v>
      </c>
      <c r="O844" s="417" t="e">
        <f>VLOOKUP(Tabla_S9_ELECTRIC[[#This Row],[OT]],'[1]&gt;30 DIES'!A:M,10,FALSE)</f>
        <v>#N/A</v>
      </c>
    </row>
    <row r="845" spans="1:15">
      <c r="A845" s="455"/>
      <c r="B845" s="413"/>
      <c r="C845" s="417" t="s">
        <v>2124</v>
      </c>
      <c r="D845" s="483" t="s">
        <v>2321</v>
      </c>
      <c r="E845" s="484">
        <v>45316</v>
      </c>
      <c r="F845" s="463"/>
      <c r="G845" s="416"/>
      <c r="H845" s="417">
        <v>34</v>
      </c>
      <c r="I845" s="413" t="s">
        <v>2388</v>
      </c>
      <c r="J845" s="413" t="s">
        <v>2389</v>
      </c>
      <c r="K845" s="413" t="s">
        <v>994</v>
      </c>
      <c r="L845" s="417" t="s">
        <v>13</v>
      </c>
      <c r="M845" s="418" t="s">
        <v>1217</v>
      </c>
      <c r="N845" s="417" t="e">
        <f>Tabla_S9_ELECTRIC[[#This Row],[PLANIFIC.]]=#REF!</f>
        <v>#REF!</v>
      </c>
      <c r="O845" s="417" t="e">
        <f>VLOOKUP(Tabla_S9_ELECTRIC[[#This Row],[OT]],'[1]&gt;30 DIES'!A:M,10,FALSE)</f>
        <v>#N/A</v>
      </c>
    </row>
    <row r="846" spans="1:15">
      <c r="A846" s="455"/>
      <c r="B846" s="413"/>
      <c r="C846" s="417" t="s">
        <v>2124</v>
      </c>
      <c r="D846" s="483" t="s">
        <v>2321</v>
      </c>
      <c r="E846" s="484">
        <v>45316</v>
      </c>
      <c r="F846" s="463"/>
      <c r="G846" s="416"/>
      <c r="H846" s="417">
        <v>35</v>
      </c>
      <c r="I846" s="413" t="s">
        <v>2390</v>
      </c>
      <c r="J846" s="413" t="s">
        <v>2391</v>
      </c>
      <c r="K846" s="413" t="s">
        <v>994</v>
      </c>
      <c r="L846" s="417" t="s">
        <v>46</v>
      </c>
      <c r="M846" s="418" t="s">
        <v>1217</v>
      </c>
      <c r="N846" s="417" t="e">
        <f>Tabla_S9_ELECTRIC[[#This Row],[PLANIFIC.]]=#REF!</f>
        <v>#REF!</v>
      </c>
      <c r="O846" s="417" t="e">
        <f>VLOOKUP(Tabla_S9_ELECTRIC[[#This Row],[OT]],'[1]&gt;30 DIES'!A:M,10,FALSE)</f>
        <v>#N/A</v>
      </c>
    </row>
    <row r="847" spans="1:15">
      <c r="A847" s="455"/>
      <c r="B847" s="413"/>
      <c r="C847" s="417" t="s">
        <v>2124</v>
      </c>
      <c r="D847" s="483" t="s">
        <v>2321</v>
      </c>
      <c r="E847" s="484">
        <v>45316</v>
      </c>
      <c r="F847" s="463"/>
      <c r="G847" s="416"/>
      <c r="H847" s="417">
        <v>36</v>
      </c>
      <c r="I847" s="413" t="s">
        <v>2392</v>
      </c>
      <c r="J847" s="413" t="s">
        <v>2393</v>
      </c>
      <c r="K847" s="413" t="s">
        <v>994</v>
      </c>
      <c r="L847" s="417" t="s">
        <v>13</v>
      </c>
      <c r="M847" s="418" t="s">
        <v>1217</v>
      </c>
      <c r="N847" s="417" t="e">
        <f>Tabla_S9_ELECTRIC[[#This Row],[PLANIFIC.]]=#REF!</f>
        <v>#REF!</v>
      </c>
      <c r="O847" s="417" t="e">
        <f>VLOOKUP(Tabla_S9_ELECTRIC[[#This Row],[OT]],'[1]&gt;30 DIES'!A:M,10,FALSE)</f>
        <v>#N/A</v>
      </c>
    </row>
    <row r="848" spans="1:15">
      <c r="A848" s="455"/>
      <c r="B848" s="413"/>
      <c r="C848" s="417" t="s">
        <v>2124</v>
      </c>
      <c r="D848" s="483" t="s">
        <v>2321</v>
      </c>
      <c r="E848" s="484">
        <v>45316</v>
      </c>
      <c r="F848" s="463"/>
      <c r="G848" s="416"/>
      <c r="H848" s="417">
        <v>37</v>
      </c>
      <c r="I848" s="413" t="s">
        <v>2394</v>
      </c>
      <c r="J848" s="413" t="s">
        <v>2395</v>
      </c>
      <c r="K848" s="413" t="s">
        <v>994</v>
      </c>
      <c r="L848" s="417" t="s">
        <v>28</v>
      </c>
      <c r="M848" s="418" t="s">
        <v>1217</v>
      </c>
      <c r="N848" s="417" t="e">
        <f>Tabla_S9_ELECTRIC[[#This Row],[PLANIFIC.]]=#REF!</f>
        <v>#REF!</v>
      </c>
      <c r="O848" s="417" t="e">
        <f>VLOOKUP(Tabla_S9_ELECTRIC[[#This Row],[OT]],'[1]&gt;30 DIES'!A:M,10,FALSE)</f>
        <v>#N/A</v>
      </c>
    </row>
    <row r="849" spans="1:15">
      <c r="A849" s="455"/>
      <c r="B849" s="413"/>
      <c r="C849" s="417" t="s">
        <v>2124</v>
      </c>
      <c r="D849" s="483" t="s">
        <v>2321</v>
      </c>
      <c r="E849" s="484">
        <v>45316</v>
      </c>
      <c r="F849" s="463"/>
      <c r="G849" s="528"/>
      <c r="H849" s="481">
        <v>38</v>
      </c>
      <c r="I849" s="413" t="s">
        <v>2396</v>
      </c>
      <c r="J849" s="413" t="s">
        <v>2397</v>
      </c>
      <c r="K849" s="413" t="s">
        <v>994</v>
      </c>
      <c r="L849" s="417" t="s">
        <v>51</v>
      </c>
      <c r="M849" s="418" t="s">
        <v>1217</v>
      </c>
      <c r="N849" s="417" t="e">
        <f>Tabla_S9_ELECTRIC[[#This Row],[PLANIFIC.]]=#REF!</f>
        <v>#REF!</v>
      </c>
      <c r="O849" s="417" t="e">
        <f>VLOOKUP(Tabla_S9_ELECTRIC[[#This Row],[OT]],'[1]&gt;30 DIES'!A:M,10,FALSE)</f>
        <v>#N/A</v>
      </c>
    </row>
    <row r="850" spans="1:15">
      <c r="A850" s="455"/>
      <c r="B850" s="413"/>
      <c r="C850" s="417" t="s">
        <v>2124</v>
      </c>
      <c r="D850" s="483" t="s">
        <v>2321</v>
      </c>
      <c r="E850" s="484">
        <v>45316</v>
      </c>
      <c r="F850" s="463"/>
      <c r="G850" s="528"/>
      <c r="H850" s="481">
        <v>39</v>
      </c>
      <c r="I850" s="413" t="s">
        <v>2398</v>
      </c>
      <c r="J850" s="413" t="s">
        <v>2399</v>
      </c>
      <c r="K850" s="413" t="s">
        <v>994</v>
      </c>
      <c r="L850" s="417" t="s">
        <v>28</v>
      </c>
      <c r="M850" s="418" t="s">
        <v>1217</v>
      </c>
      <c r="N850" s="417" t="e">
        <f>Tabla_S9_ELECTRIC[[#This Row],[PLANIFIC.]]=#REF!</f>
        <v>#REF!</v>
      </c>
      <c r="O850" s="417" t="e">
        <f>VLOOKUP(Tabla_S9_ELECTRIC[[#This Row],[OT]],'[1]&gt;30 DIES'!A:M,10,FALSE)</f>
        <v>#N/A</v>
      </c>
    </row>
    <row r="851" spans="1:15">
      <c r="A851" s="455"/>
      <c r="B851" s="413"/>
      <c r="C851" s="417" t="s">
        <v>2124</v>
      </c>
      <c r="D851" s="483" t="s">
        <v>2321</v>
      </c>
      <c r="E851" s="484">
        <v>45316</v>
      </c>
      <c r="F851" s="463"/>
      <c r="G851" s="528"/>
      <c r="H851" s="481">
        <v>40</v>
      </c>
      <c r="I851" s="413" t="s">
        <v>2400</v>
      </c>
      <c r="J851" s="413" t="s">
        <v>2401</v>
      </c>
      <c r="K851" s="413" t="s">
        <v>994</v>
      </c>
      <c r="L851" s="417" t="s">
        <v>46</v>
      </c>
      <c r="M851" s="418" t="s">
        <v>1217</v>
      </c>
      <c r="N851" s="417" t="e">
        <f>Tabla_S9_ELECTRIC[[#This Row],[PLANIFIC.]]=#REF!</f>
        <v>#REF!</v>
      </c>
      <c r="O851" s="417" t="e">
        <f>VLOOKUP(Tabla_S9_ELECTRIC[[#This Row],[OT]],'[1]&gt;30 DIES'!A:M,10,FALSE)</f>
        <v>#N/A</v>
      </c>
    </row>
    <row r="852" spans="1:15">
      <c r="A852" s="455"/>
      <c r="B852" s="413"/>
      <c r="C852" s="417" t="s">
        <v>2124</v>
      </c>
      <c r="D852" s="483" t="s">
        <v>2402</v>
      </c>
      <c r="E852" s="484">
        <v>45316</v>
      </c>
      <c r="F852" s="463"/>
      <c r="G852" s="416"/>
      <c r="H852" s="417">
        <v>1</v>
      </c>
      <c r="I852" s="413" t="s">
        <v>2403</v>
      </c>
      <c r="J852" s="413" t="s">
        <v>2404</v>
      </c>
      <c r="K852" s="413" t="s">
        <v>994</v>
      </c>
      <c r="L852" s="417" t="s">
        <v>13</v>
      </c>
      <c r="M852" s="418" t="s">
        <v>1269</v>
      </c>
      <c r="N852" s="417" t="e">
        <f>Tabla_S9_ELECTRIC[[#This Row],[PLANIFIC.]]=#REF!</f>
        <v>#REF!</v>
      </c>
      <c r="O852" s="417" t="e">
        <f>VLOOKUP(Tabla_S9_ELECTRIC[[#This Row],[OT]],'[1]&gt;30 DIES'!A:M,10,FALSE)</f>
        <v>#N/A</v>
      </c>
    </row>
    <row r="853" spans="1:15">
      <c r="A853" s="455"/>
      <c r="B853" s="413"/>
      <c r="C853" s="417" t="s">
        <v>2124</v>
      </c>
      <c r="D853" s="483" t="s">
        <v>2402</v>
      </c>
      <c r="E853" s="484">
        <v>45316</v>
      </c>
      <c r="F853" s="463"/>
      <c r="G853" s="416"/>
      <c r="H853" s="417">
        <v>2</v>
      </c>
      <c r="I853" s="413" t="s">
        <v>2405</v>
      </c>
      <c r="J853" s="413" t="s">
        <v>2406</v>
      </c>
      <c r="K853" s="413" t="s">
        <v>994</v>
      </c>
      <c r="L853" s="417" t="s">
        <v>28</v>
      </c>
      <c r="M853" s="418" t="s">
        <v>1269</v>
      </c>
      <c r="N853" s="417" t="e">
        <f>Tabla_S9_ELECTRIC[[#This Row],[PLANIFIC.]]=#REF!</f>
        <v>#REF!</v>
      </c>
      <c r="O853" s="417" t="e">
        <f>VLOOKUP(Tabla_S9_ELECTRIC[[#This Row],[OT]],'[1]&gt;30 DIES'!A:M,10,FALSE)</f>
        <v>#N/A</v>
      </c>
    </row>
    <row r="854" spans="1:15">
      <c r="A854" s="455"/>
      <c r="B854" s="413"/>
      <c r="C854" s="417" t="s">
        <v>2124</v>
      </c>
      <c r="D854" s="483" t="s">
        <v>2402</v>
      </c>
      <c r="E854" s="484">
        <v>45316</v>
      </c>
      <c r="F854" s="463"/>
      <c r="G854" s="416"/>
      <c r="H854" s="417">
        <v>3</v>
      </c>
      <c r="I854" s="413" t="s">
        <v>2407</v>
      </c>
      <c r="J854" s="413" t="s">
        <v>2408</v>
      </c>
      <c r="K854" s="413" t="s">
        <v>994</v>
      </c>
      <c r="L854" s="417" t="s">
        <v>28</v>
      </c>
      <c r="M854" s="418" t="s">
        <v>1269</v>
      </c>
      <c r="N854" s="417" t="e">
        <f>Tabla_S9_ELECTRIC[[#This Row],[PLANIFIC.]]=#REF!</f>
        <v>#REF!</v>
      </c>
      <c r="O854" s="417" t="e">
        <f>VLOOKUP(Tabla_S9_ELECTRIC[[#This Row],[OT]],'[1]&gt;30 DIES'!A:M,10,FALSE)</f>
        <v>#N/A</v>
      </c>
    </row>
    <row r="855" spans="1:15">
      <c r="A855" s="455"/>
      <c r="B855" s="413"/>
      <c r="C855" s="417" t="s">
        <v>2124</v>
      </c>
      <c r="D855" s="483" t="s">
        <v>2402</v>
      </c>
      <c r="E855" s="484">
        <v>45316</v>
      </c>
      <c r="F855" s="463"/>
      <c r="G855" s="416"/>
      <c r="H855" s="417">
        <v>4</v>
      </c>
      <c r="I855" s="413" t="s">
        <v>2409</v>
      </c>
      <c r="J855" s="413" t="s">
        <v>2410</v>
      </c>
      <c r="K855" s="413" t="s">
        <v>994</v>
      </c>
      <c r="L855" s="417" t="s">
        <v>13</v>
      </c>
      <c r="M855" s="418" t="s">
        <v>1269</v>
      </c>
      <c r="N855" s="417" t="e">
        <f>Tabla_S9_ELECTRIC[[#This Row],[PLANIFIC.]]=#REF!</f>
        <v>#REF!</v>
      </c>
      <c r="O855" s="417" t="e">
        <f>VLOOKUP(Tabla_S9_ELECTRIC[[#This Row],[OT]],'[1]&gt;30 DIES'!A:M,10,FALSE)</f>
        <v>#N/A</v>
      </c>
    </row>
    <row r="856" spans="1:15">
      <c r="A856" s="455"/>
      <c r="B856" s="413"/>
      <c r="C856" s="417" t="s">
        <v>2124</v>
      </c>
      <c r="D856" s="483" t="s">
        <v>2402</v>
      </c>
      <c r="E856" s="484">
        <v>45316</v>
      </c>
      <c r="F856" s="463"/>
      <c r="G856" s="416"/>
      <c r="H856" s="417">
        <v>5</v>
      </c>
      <c r="I856" s="413" t="s">
        <v>2411</v>
      </c>
      <c r="J856" s="413" t="s">
        <v>2412</v>
      </c>
      <c r="K856" s="413" t="s">
        <v>994</v>
      </c>
      <c r="L856" s="417" t="s">
        <v>46</v>
      </c>
      <c r="M856" s="418" t="s">
        <v>1269</v>
      </c>
      <c r="N856" s="417" t="e">
        <f>Tabla_S9_ELECTRIC[[#This Row],[PLANIFIC.]]=#REF!</f>
        <v>#REF!</v>
      </c>
      <c r="O856" s="417" t="e">
        <f>VLOOKUP(Tabla_S9_ELECTRIC[[#This Row],[OT]],'[1]&gt;30 DIES'!A:M,10,FALSE)</f>
        <v>#N/A</v>
      </c>
    </row>
    <row r="857" spans="1:15">
      <c r="A857" s="455"/>
      <c r="B857" s="413"/>
      <c r="C857" s="417" t="s">
        <v>2124</v>
      </c>
      <c r="D857" s="483" t="s">
        <v>2402</v>
      </c>
      <c r="E857" s="484">
        <v>45316</v>
      </c>
      <c r="F857" s="463"/>
      <c r="G857" s="416"/>
      <c r="H857" s="417">
        <v>6</v>
      </c>
      <c r="I857" s="413" t="s">
        <v>2413</v>
      </c>
      <c r="J857" s="413" t="s">
        <v>2414</v>
      </c>
      <c r="K857" s="413" t="s">
        <v>994</v>
      </c>
      <c r="L857" s="417" t="s">
        <v>28</v>
      </c>
      <c r="M857" s="418" t="s">
        <v>1269</v>
      </c>
      <c r="N857" s="417" t="e">
        <f>Tabla_S9_ELECTRIC[[#This Row],[PLANIFIC.]]=#REF!</f>
        <v>#REF!</v>
      </c>
      <c r="O857" s="417" t="e">
        <f>VLOOKUP(Tabla_S9_ELECTRIC[[#This Row],[OT]],'[1]&gt;30 DIES'!A:M,10,FALSE)</f>
        <v>#N/A</v>
      </c>
    </row>
    <row r="858" spans="1:15">
      <c r="A858" s="455"/>
      <c r="B858" s="413"/>
      <c r="C858" s="417" t="s">
        <v>2124</v>
      </c>
      <c r="D858" s="483" t="s">
        <v>2402</v>
      </c>
      <c r="E858" s="484">
        <v>45316</v>
      </c>
      <c r="F858" s="463"/>
      <c r="G858" s="416"/>
      <c r="H858" s="417">
        <v>7</v>
      </c>
      <c r="I858" s="413" t="s">
        <v>2415</v>
      </c>
      <c r="J858" s="413" t="s">
        <v>2416</v>
      </c>
      <c r="K858" s="413" t="s">
        <v>994</v>
      </c>
      <c r="L858" s="417" t="s">
        <v>13</v>
      </c>
      <c r="M858" s="418" t="s">
        <v>1269</v>
      </c>
      <c r="N858" s="417" t="e">
        <f>Tabla_S9_ELECTRIC[[#This Row],[PLANIFIC.]]=#REF!</f>
        <v>#REF!</v>
      </c>
      <c r="O858" s="417" t="e">
        <f>VLOOKUP(Tabla_S9_ELECTRIC[[#This Row],[OT]],'[1]&gt;30 DIES'!A:M,10,FALSE)</f>
        <v>#N/A</v>
      </c>
    </row>
    <row r="859" spans="1:15">
      <c r="A859" s="455"/>
      <c r="B859" s="413"/>
      <c r="C859" s="417" t="s">
        <v>2124</v>
      </c>
      <c r="D859" s="483" t="s">
        <v>2402</v>
      </c>
      <c r="E859" s="484">
        <v>45316</v>
      </c>
      <c r="F859" s="463"/>
      <c r="G859" s="416"/>
      <c r="H859" s="417">
        <v>8</v>
      </c>
      <c r="I859" s="413" t="s">
        <v>2417</v>
      </c>
      <c r="J859" s="413" t="s">
        <v>2418</v>
      </c>
      <c r="K859" s="413" t="s">
        <v>994</v>
      </c>
      <c r="L859" s="417" t="s">
        <v>28</v>
      </c>
      <c r="M859" s="418" t="s">
        <v>1269</v>
      </c>
      <c r="N859" s="417" t="e">
        <f>Tabla_S9_ELECTRIC[[#This Row],[PLANIFIC.]]=#REF!</f>
        <v>#REF!</v>
      </c>
      <c r="O859" s="417" t="e">
        <f>VLOOKUP(Tabla_S9_ELECTRIC[[#This Row],[OT]],'[1]&gt;30 DIES'!A:M,10,FALSE)</f>
        <v>#N/A</v>
      </c>
    </row>
    <row r="860" spans="1:15">
      <c r="A860" s="455"/>
      <c r="B860" s="413"/>
      <c r="C860" s="417" t="s">
        <v>2124</v>
      </c>
      <c r="D860" s="483" t="s">
        <v>2402</v>
      </c>
      <c r="E860" s="484">
        <v>45316</v>
      </c>
      <c r="F860" s="463"/>
      <c r="G860" s="416"/>
      <c r="H860" s="417">
        <v>9</v>
      </c>
      <c r="I860" s="413" t="s">
        <v>2419</v>
      </c>
      <c r="J860" s="413" t="s">
        <v>2420</v>
      </c>
      <c r="K860" s="413" t="s">
        <v>994</v>
      </c>
      <c r="L860" s="417" t="s">
        <v>13</v>
      </c>
      <c r="M860" s="418" t="s">
        <v>1269</v>
      </c>
      <c r="N860" s="417" t="e">
        <f>Tabla_S9_ELECTRIC[[#This Row],[PLANIFIC.]]=#REF!</f>
        <v>#REF!</v>
      </c>
      <c r="O860" s="417" t="e">
        <f>VLOOKUP(Tabla_S9_ELECTRIC[[#This Row],[OT]],'[1]&gt;30 DIES'!A:M,10,FALSE)</f>
        <v>#N/A</v>
      </c>
    </row>
    <row r="861" spans="1:15">
      <c r="A861" s="455"/>
      <c r="B861" s="413"/>
      <c r="C861" s="417" t="s">
        <v>2124</v>
      </c>
      <c r="D861" s="483" t="s">
        <v>2402</v>
      </c>
      <c r="E861" s="484">
        <v>45316</v>
      </c>
      <c r="F861" s="463"/>
      <c r="G861" s="416"/>
      <c r="H861" s="417">
        <v>10</v>
      </c>
      <c r="I861" s="413" t="s">
        <v>2421</v>
      </c>
      <c r="J861" s="413" t="s">
        <v>2422</v>
      </c>
      <c r="K861" s="413" t="s">
        <v>994</v>
      </c>
      <c r="L861" s="417" t="s">
        <v>28</v>
      </c>
      <c r="M861" s="418" t="s">
        <v>1269</v>
      </c>
      <c r="N861" s="417" t="e">
        <f>Tabla_S9_ELECTRIC[[#This Row],[PLANIFIC.]]=#REF!</f>
        <v>#REF!</v>
      </c>
      <c r="O861" s="417" t="e">
        <f>VLOOKUP(Tabla_S9_ELECTRIC[[#This Row],[OT]],'[1]&gt;30 DIES'!A:M,10,FALSE)</f>
        <v>#N/A</v>
      </c>
    </row>
    <row r="862" spans="1:15">
      <c r="A862" s="455"/>
      <c r="B862" s="413"/>
      <c r="C862" s="417" t="s">
        <v>2124</v>
      </c>
      <c r="D862" s="483" t="s">
        <v>2402</v>
      </c>
      <c r="E862" s="484">
        <v>45316</v>
      </c>
      <c r="F862" s="463"/>
      <c r="G862" s="416"/>
      <c r="H862" s="417">
        <v>11</v>
      </c>
      <c r="I862" s="413" t="s">
        <v>2423</v>
      </c>
      <c r="J862" s="413" t="s">
        <v>2424</v>
      </c>
      <c r="K862" s="413" t="s">
        <v>994</v>
      </c>
      <c r="L862" s="417" t="s">
        <v>13</v>
      </c>
      <c r="M862" s="418" t="s">
        <v>1269</v>
      </c>
      <c r="N862" s="417" t="e">
        <f>Tabla_S9_ELECTRIC[[#This Row],[PLANIFIC.]]=#REF!</f>
        <v>#REF!</v>
      </c>
      <c r="O862" s="417" t="e">
        <f>VLOOKUP(Tabla_S9_ELECTRIC[[#This Row],[OT]],'[1]&gt;30 DIES'!A:M,10,FALSE)</f>
        <v>#N/A</v>
      </c>
    </row>
    <row r="863" spans="1:15">
      <c r="A863" s="455"/>
      <c r="B863" s="413"/>
      <c r="C863" s="417" t="s">
        <v>2124</v>
      </c>
      <c r="D863" s="483" t="s">
        <v>2402</v>
      </c>
      <c r="E863" s="484">
        <v>45316</v>
      </c>
      <c r="F863" s="463"/>
      <c r="G863" s="416"/>
      <c r="H863" s="417">
        <v>12</v>
      </c>
      <c r="I863" s="413" t="s">
        <v>2425</v>
      </c>
      <c r="J863" s="413" t="s">
        <v>2426</v>
      </c>
      <c r="K863" s="413" t="s">
        <v>994</v>
      </c>
      <c r="L863" s="417" t="s">
        <v>28</v>
      </c>
      <c r="M863" s="418" t="s">
        <v>1269</v>
      </c>
      <c r="N863" s="417" t="e">
        <f>Tabla_S9_ELECTRIC[[#This Row],[PLANIFIC.]]=#REF!</f>
        <v>#REF!</v>
      </c>
      <c r="O863" s="417" t="e">
        <f>VLOOKUP(Tabla_S9_ELECTRIC[[#This Row],[OT]],'[1]&gt;30 DIES'!A:M,10,FALSE)</f>
        <v>#N/A</v>
      </c>
    </row>
    <row r="864" spans="1:15">
      <c r="A864" s="455"/>
      <c r="B864" s="413"/>
      <c r="C864" s="417" t="s">
        <v>2124</v>
      </c>
      <c r="D864" s="483" t="s">
        <v>2402</v>
      </c>
      <c r="E864" s="484">
        <v>45316</v>
      </c>
      <c r="F864" s="463"/>
      <c r="G864" s="416"/>
      <c r="H864" s="417">
        <v>13</v>
      </c>
      <c r="I864" s="413" t="s">
        <v>2427</v>
      </c>
      <c r="J864" s="413" t="s">
        <v>2428</v>
      </c>
      <c r="K864" s="413" t="s">
        <v>994</v>
      </c>
      <c r="L864" s="417" t="s">
        <v>46</v>
      </c>
      <c r="M864" s="418" t="s">
        <v>1269</v>
      </c>
      <c r="N864" s="417" t="e">
        <f>Tabla_S9_ELECTRIC[[#This Row],[PLANIFIC.]]=#REF!</f>
        <v>#REF!</v>
      </c>
      <c r="O864" s="417" t="e">
        <f>VLOOKUP(Tabla_S9_ELECTRIC[[#This Row],[OT]],'[1]&gt;30 DIES'!A:M,10,FALSE)</f>
        <v>#N/A</v>
      </c>
    </row>
    <row r="865" spans="1:15">
      <c r="A865" s="455"/>
      <c r="B865" s="413"/>
      <c r="C865" s="417" t="s">
        <v>2124</v>
      </c>
      <c r="D865" s="483" t="s">
        <v>2402</v>
      </c>
      <c r="E865" s="484">
        <v>45316</v>
      </c>
      <c r="F865" s="463"/>
      <c r="G865" s="416"/>
      <c r="H865" s="417">
        <v>14</v>
      </c>
      <c r="I865" s="413" t="s">
        <v>2429</v>
      </c>
      <c r="J865" s="413" t="s">
        <v>2430</v>
      </c>
      <c r="K865" s="413" t="s">
        <v>994</v>
      </c>
      <c r="L865" s="417" t="s">
        <v>13</v>
      </c>
      <c r="M865" s="418" t="s">
        <v>1269</v>
      </c>
      <c r="N865" s="417" t="e">
        <f>Tabla_S9_ELECTRIC[[#This Row],[PLANIFIC.]]=#REF!</f>
        <v>#REF!</v>
      </c>
      <c r="O865" s="417" t="e">
        <f>VLOOKUP(Tabla_S9_ELECTRIC[[#This Row],[OT]],'[1]&gt;30 DIES'!A:M,10,FALSE)</f>
        <v>#N/A</v>
      </c>
    </row>
    <row r="866" spans="1:15">
      <c r="A866" s="455"/>
      <c r="B866" s="413"/>
      <c r="C866" s="417" t="s">
        <v>2124</v>
      </c>
      <c r="D866" s="483" t="s">
        <v>2402</v>
      </c>
      <c r="E866" s="484">
        <v>45316</v>
      </c>
      <c r="F866" s="463"/>
      <c r="G866" s="416"/>
      <c r="H866" s="417">
        <v>15</v>
      </c>
      <c r="I866" s="413" t="s">
        <v>2431</v>
      </c>
      <c r="J866" s="413" t="s">
        <v>2432</v>
      </c>
      <c r="K866" s="413" t="s">
        <v>994</v>
      </c>
      <c r="L866" s="417" t="s">
        <v>28</v>
      </c>
      <c r="M866" s="418" t="s">
        <v>1269</v>
      </c>
      <c r="N866" s="417" t="e">
        <f>Tabla_S9_ELECTRIC[[#This Row],[PLANIFIC.]]=#REF!</f>
        <v>#REF!</v>
      </c>
      <c r="O866" s="417" t="e">
        <f>VLOOKUP(Tabla_S9_ELECTRIC[[#This Row],[OT]],'[1]&gt;30 DIES'!A:M,10,FALSE)</f>
        <v>#N/A</v>
      </c>
    </row>
    <row r="867" spans="1:15">
      <c r="A867" s="455"/>
      <c r="B867" s="413"/>
      <c r="C867" s="417" t="s">
        <v>2124</v>
      </c>
      <c r="D867" s="483" t="s">
        <v>2402</v>
      </c>
      <c r="E867" s="484">
        <v>45316</v>
      </c>
      <c r="F867" s="463"/>
      <c r="G867" s="416"/>
      <c r="H867" s="417">
        <v>16</v>
      </c>
      <c r="I867" s="413" t="s">
        <v>2433</v>
      </c>
      <c r="J867" s="413" t="s">
        <v>2434</v>
      </c>
      <c r="K867" s="413" t="s">
        <v>994</v>
      </c>
      <c r="L867" s="417" t="s">
        <v>46</v>
      </c>
      <c r="M867" s="418" t="s">
        <v>1269</v>
      </c>
      <c r="N867" s="417" t="e">
        <f>Tabla_S9_ELECTRIC[[#This Row],[PLANIFIC.]]=#REF!</f>
        <v>#REF!</v>
      </c>
      <c r="O867" s="417" t="e">
        <f>VLOOKUP(Tabla_S9_ELECTRIC[[#This Row],[OT]],'[1]&gt;30 DIES'!A:M,10,FALSE)</f>
        <v>#N/A</v>
      </c>
    </row>
    <row r="868" spans="1:15">
      <c r="A868" s="455"/>
      <c r="B868" s="413"/>
      <c r="C868" s="417" t="s">
        <v>2124</v>
      </c>
      <c r="D868" s="483" t="s">
        <v>2402</v>
      </c>
      <c r="E868" s="484">
        <v>45316</v>
      </c>
      <c r="F868" s="463"/>
      <c r="G868" s="416"/>
      <c r="H868" s="417">
        <v>17</v>
      </c>
      <c r="I868" s="413" t="s">
        <v>2435</v>
      </c>
      <c r="J868" s="413" t="s">
        <v>1091</v>
      </c>
      <c r="K868" s="413" t="s">
        <v>994</v>
      </c>
      <c r="L868" s="417" t="s">
        <v>51</v>
      </c>
      <c r="M868" s="418" t="s">
        <v>1269</v>
      </c>
      <c r="N868" s="417" t="e">
        <f>Tabla_S9_ELECTRIC[[#This Row],[PLANIFIC.]]=#REF!</f>
        <v>#REF!</v>
      </c>
      <c r="O868" s="417" t="e">
        <f>VLOOKUP(Tabla_S9_ELECTRIC[[#This Row],[OT]],'[1]&gt;30 DIES'!A:M,10,FALSE)</f>
        <v>#N/A</v>
      </c>
    </row>
    <row r="869" spans="1:15">
      <c r="A869" s="455"/>
      <c r="B869" s="413"/>
      <c r="C869" s="417" t="s">
        <v>2124</v>
      </c>
      <c r="D869" s="483" t="s">
        <v>2402</v>
      </c>
      <c r="E869" s="484">
        <v>45316</v>
      </c>
      <c r="F869" s="463"/>
      <c r="G869" s="416"/>
      <c r="H869" s="417">
        <v>18</v>
      </c>
      <c r="I869" s="413" t="s">
        <v>2436</v>
      </c>
      <c r="J869" s="413" t="s">
        <v>2437</v>
      </c>
      <c r="K869" s="413" t="s">
        <v>994</v>
      </c>
      <c r="L869" s="417" t="s">
        <v>13</v>
      </c>
      <c r="M869" s="418" t="s">
        <v>1269</v>
      </c>
      <c r="N869" s="417" t="e">
        <f>Tabla_S9_ELECTRIC[[#This Row],[PLANIFIC.]]=#REF!</f>
        <v>#REF!</v>
      </c>
      <c r="O869" s="417" t="e">
        <f>VLOOKUP(Tabla_S9_ELECTRIC[[#This Row],[OT]],'[1]&gt;30 DIES'!A:M,10,FALSE)</f>
        <v>#N/A</v>
      </c>
    </row>
    <row r="870" spans="1:15">
      <c r="A870" s="455"/>
      <c r="B870" s="413"/>
      <c r="C870" s="417" t="s">
        <v>2124</v>
      </c>
      <c r="D870" s="483" t="s">
        <v>2402</v>
      </c>
      <c r="E870" s="484">
        <v>45316</v>
      </c>
      <c r="F870" s="463"/>
      <c r="G870" s="416"/>
      <c r="H870" s="417">
        <v>19</v>
      </c>
      <c r="I870" s="413" t="s">
        <v>2438</v>
      </c>
      <c r="J870" s="413" t="s">
        <v>2439</v>
      </c>
      <c r="K870" s="413" t="s">
        <v>994</v>
      </c>
      <c r="L870" s="417" t="s">
        <v>28</v>
      </c>
      <c r="M870" s="418" t="s">
        <v>1269</v>
      </c>
      <c r="N870" s="417" t="e">
        <f>Tabla_S9_ELECTRIC[[#This Row],[PLANIFIC.]]=#REF!</f>
        <v>#REF!</v>
      </c>
      <c r="O870" s="417" t="e">
        <f>VLOOKUP(Tabla_S9_ELECTRIC[[#This Row],[OT]],'[1]&gt;30 DIES'!A:M,10,FALSE)</f>
        <v>#N/A</v>
      </c>
    </row>
    <row r="871" spans="1:15">
      <c r="A871" s="455"/>
      <c r="B871" s="413"/>
      <c r="C871" s="417" t="s">
        <v>2124</v>
      </c>
      <c r="D871" s="483" t="s">
        <v>2402</v>
      </c>
      <c r="E871" s="484">
        <v>45316</v>
      </c>
      <c r="F871" s="463"/>
      <c r="G871" s="416"/>
      <c r="H871" s="417">
        <v>20</v>
      </c>
      <c r="I871" s="413" t="s">
        <v>2440</v>
      </c>
      <c r="J871" s="413" t="s">
        <v>2441</v>
      </c>
      <c r="K871" s="413" t="s">
        <v>994</v>
      </c>
      <c r="L871" s="417" t="s">
        <v>13</v>
      </c>
      <c r="M871" s="418" t="s">
        <v>1269</v>
      </c>
      <c r="N871" s="417" t="e">
        <f>Tabla_S9_ELECTRIC[[#This Row],[PLANIFIC.]]=#REF!</f>
        <v>#REF!</v>
      </c>
      <c r="O871" s="417" t="e">
        <f>VLOOKUP(Tabla_S9_ELECTRIC[[#This Row],[OT]],'[1]&gt;30 DIES'!A:M,10,FALSE)</f>
        <v>#N/A</v>
      </c>
    </row>
    <row r="872" spans="1:15">
      <c r="A872" s="455"/>
      <c r="B872" s="413"/>
      <c r="C872" s="417" t="s">
        <v>2124</v>
      </c>
      <c r="D872" s="483" t="s">
        <v>2402</v>
      </c>
      <c r="E872" s="484">
        <v>45316</v>
      </c>
      <c r="F872" s="463"/>
      <c r="G872" s="416"/>
      <c r="H872" s="417">
        <v>21</v>
      </c>
      <c r="I872" s="413" t="s">
        <v>2442</v>
      </c>
      <c r="J872" s="413" t="s">
        <v>2443</v>
      </c>
      <c r="K872" s="413" t="s">
        <v>994</v>
      </c>
      <c r="L872" s="417" t="s">
        <v>28</v>
      </c>
      <c r="M872" s="418" t="s">
        <v>1269</v>
      </c>
      <c r="N872" s="417" t="e">
        <f>Tabla_S9_ELECTRIC[[#This Row],[PLANIFIC.]]=#REF!</f>
        <v>#REF!</v>
      </c>
      <c r="O872" s="417" t="e">
        <f>VLOOKUP(Tabla_S9_ELECTRIC[[#This Row],[OT]],'[1]&gt;30 DIES'!A:M,10,FALSE)</f>
        <v>#N/A</v>
      </c>
    </row>
    <row r="873" spans="1:15">
      <c r="A873" s="455"/>
      <c r="B873" s="413"/>
      <c r="C873" s="417" t="s">
        <v>2124</v>
      </c>
      <c r="D873" s="483" t="s">
        <v>2402</v>
      </c>
      <c r="E873" s="484">
        <v>45316</v>
      </c>
      <c r="F873" s="463"/>
      <c r="G873" s="416"/>
      <c r="H873" s="417">
        <v>22</v>
      </c>
      <c r="I873" s="413" t="s">
        <v>2444</v>
      </c>
      <c r="J873" s="413" t="s">
        <v>2445</v>
      </c>
      <c r="K873" s="413" t="s">
        <v>994</v>
      </c>
      <c r="L873" s="417" t="s">
        <v>13</v>
      </c>
      <c r="M873" s="418" t="s">
        <v>1269</v>
      </c>
      <c r="N873" s="417" t="e">
        <f>Tabla_S9_ELECTRIC[[#This Row],[PLANIFIC.]]=#REF!</f>
        <v>#REF!</v>
      </c>
      <c r="O873" s="417" t="e">
        <f>VLOOKUP(Tabla_S9_ELECTRIC[[#This Row],[OT]],'[1]&gt;30 DIES'!A:M,10,FALSE)</f>
        <v>#N/A</v>
      </c>
    </row>
    <row r="874" spans="1:15">
      <c r="A874" s="455"/>
      <c r="B874" s="413"/>
      <c r="C874" s="417" t="s">
        <v>2124</v>
      </c>
      <c r="D874" s="483" t="s">
        <v>2402</v>
      </c>
      <c r="E874" s="484">
        <v>45316</v>
      </c>
      <c r="F874" s="463"/>
      <c r="G874" s="416"/>
      <c r="H874" s="417">
        <v>23</v>
      </c>
      <c r="I874" s="413" t="s">
        <v>2446</v>
      </c>
      <c r="J874" s="413" t="s">
        <v>2447</v>
      </c>
      <c r="K874" s="413" t="s">
        <v>994</v>
      </c>
      <c r="L874" s="417" t="s">
        <v>28</v>
      </c>
      <c r="M874" s="418" t="s">
        <v>1269</v>
      </c>
      <c r="N874" s="417" t="e">
        <f>Tabla_S9_ELECTRIC[[#This Row],[PLANIFIC.]]=#REF!</f>
        <v>#REF!</v>
      </c>
      <c r="O874" s="417" t="e">
        <f>VLOOKUP(Tabla_S9_ELECTRIC[[#This Row],[OT]],'[1]&gt;30 DIES'!A:M,10,FALSE)</f>
        <v>#N/A</v>
      </c>
    </row>
    <row r="875" spans="1:15">
      <c r="A875" s="455"/>
      <c r="B875" s="413"/>
      <c r="C875" s="417" t="s">
        <v>2124</v>
      </c>
      <c r="D875" s="483" t="s">
        <v>2402</v>
      </c>
      <c r="E875" s="484">
        <v>45316</v>
      </c>
      <c r="F875" s="463"/>
      <c r="G875" s="416"/>
      <c r="H875" s="417">
        <v>24</v>
      </c>
      <c r="I875" s="413" t="s">
        <v>2448</v>
      </c>
      <c r="J875" s="413" t="s">
        <v>2449</v>
      </c>
      <c r="K875" s="413" t="s">
        <v>994</v>
      </c>
      <c r="L875" s="417" t="s">
        <v>46</v>
      </c>
      <c r="M875" s="418" t="s">
        <v>1269</v>
      </c>
      <c r="N875" s="417" t="e">
        <f>Tabla_S9_ELECTRIC[[#This Row],[PLANIFIC.]]=#REF!</f>
        <v>#REF!</v>
      </c>
      <c r="O875" s="417" t="e">
        <f>VLOOKUP(Tabla_S9_ELECTRIC[[#This Row],[OT]],'[1]&gt;30 DIES'!A:M,10,FALSE)</f>
        <v>#N/A</v>
      </c>
    </row>
    <row r="876" spans="1:15">
      <c r="A876" s="455"/>
      <c r="B876" s="413"/>
      <c r="C876" s="417" t="s">
        <v>2124</v>
      </c>
      <c r="D876" s="483" t="s">
        <v>2402</v>
      </c>
      <c r="E876" s="484">
        <v>45316</v>
      </c>
      <c r="F876" s="463"/>
      <c r="G876" s="416"/>
      <c r="H876" s="417">
        <v>25</v>
      </c>
      <c r="I876" s="413" t="s">
        <v>106</v>
      </c>
      <c r="J876" s="413" t="s">
        <v>1166</v>
      </c>
      <c r="K876" s="413" t="s">
        <v>994</v>
      </c>
      <c r="L876" s="417" t="s">
        <v>107</v>
      </c>
      <c r="M876" s="418" t="s">
        <v>1269</v>
      </c>
      <c r="N876" s="417" t="e">
        <f>Tabla_S9_ELECTRIC[[#This Row],[PLANIFIC.]]=#REF!</f>
        <v>#REF!</v>
      </c>
      <c r="O876" s="417" t="e">
        <f>VLOOKUP(Tabla_S9_ELECTRIC[[#This Row],[OT]],'[1]&gt;30 DIES'!A:M,10,FALSE)</f>
        <v>#N/A</v>
      </c>
    </row>
    <row r="877" spans="1:15">
      <c r="A877" s="455"/>
      <c r="B877" s="413"/>
      <c r="C877" s="417" t="s">
        <v>2124</v>
      </c>
      <c r="D877" s="483" t="s">
        <v>2402</v>
      </c>
      <c r="E877" s="484">
        <v>45316</v>
      </c>
      <c r="F877" s="463"/>
      <c r="G877" s="416"/>
      <c r="H877" s="417">
        <v>26</v>
      </c>
      <c r="I877" s="413" t="s">
        <v>2450</v>
      </c>
      <c r="J877" s="413" t="s">
        <v>2451</v>
      </c>
      <c r="K877" s="413" t="s">
        <v>994</v>
      </c>
      <c r="L877" s="417" t="s">
        <v>28</v>
      </c>
      <c r="M877" s="418" t="s">
        <v>1269</v>
      </c>
      <c r="N877" s="417" t="e">
        <f>Tabla_S9_ELECTRIC[[#This Row],[PLANIFIC.]]=#REF!</f>
        <v>#REF!</v>
      </c>
      <c r="O877" s="417" t="e">
        <f>VLOOKUP(Tabla_S9_ELECTRIC[[#This Row],[OT]],'[1]&gt;30 DIES'!A:M,10,FALSE)</f>
        <v>#N/A</v>
      </c>
    </row>
    <row r="878" spans="1:15">
      <c r="A878" s="455"/>
      <c r="B878" s="413"/>
      <c r="C878" s="417" t="s">
        <v>2124</v>
      </c>
      <c r="D878" s="483" t="s">
        <v>2402</v>
      </c>
      <c r="E878" s="484">
        <v>45316</v>
      </c>
      <c r="F878" s="463"/>
      <c r="G878" s="416"/>
      <c r="H878" s="417">
        <v>27</v>
      </c>
      <c r="I878" s="413" t="s">
        <v>2452</v>
      </c>
      <c r="J878" s="413" t="s">
        <v>2453</v>
      </c>
      <c r="K878" s="413" t="s">
        <v>994</v>
      </c>
      <c r="L878" s="417" t="s">
        <v>13</v>
      </c>
      <c r="M878" s="418" t="s">
        <v>1269</v>
      </c>
      <c r="N878" s="417" t="e">
        <f>Tabla_S9_ELECTRIC[[#This Row],[PLANIFIC.]]=#REF!</f>
        <v>#REF!</v>
      </c>
      <c r="O878" s="417" t="e">
        <f>VLOOKUP(Tabla_S9_ELECTRIC[[#This Row],[OT]],'[1]&gt;30 DIES'!A:M,10,FALSE)</f>
        <v>#N/A</v>
      </c>
    </row>
    <row r="879" spans="1:15">
      <c r="A879" s="455"/>
      <c r="B879" s="413"/>
      <c r="C879" s="417" t="s">
        <v>2124</v>
      </c>
      <c r="D879" s="483" t="s">
        <v>2402</v>
      </c>
      <c r="E879" s="484">
        <v>45316</v>
      </c>
      <c r="F879" s="463"/>
      <c r="G879" s="416"/>
      <c r="H879" s="417">
        <v>28</v>
      </c>
      <c r="I879" s="413" t="s">
        <v>2454</v>
      </c>
      <c r="J879" s="413" t="s">
        <v>2455</v>
      </c>
      <c r="K879" s="413" t="s">
        <v>994</v>
      </c>
      <c r="L879" s="417" t="s">
        <v>28</v>
      </c>
      <c r="M879" s="418" t="s">
        <v>1269</v>
      </c>
      <c r="N879" s="417" t="e">
        <f>Tabla_S9_ELECTRIC[[#This Row],[PLANIFIC.]]=#REF!</f>
        <v>#REF!</v>
      </c>
      <c r="O879" s="417" t="e">
        <f>VLOOKUP(Tabla_S9_ELECTRIC[[#This Row],[OT]],'[1]&gt;30 DIES'!A:M,10,FALSE)</f>
        <v>#N/A</v>
      </c>
    </row>
    <row r="880" spans="1:15">
      <c r="A880" s="455"/>
      <c r="B880" s="413"/>
      <c r="C880" s="417" t="s">
        <v>2124</v>
      </c>
      <c r="D880" s="483" t="s">
        <v>2402</v>
      </c>
      <c r="E880" s="484">
        <v>45316</v>
      </c>
      <c r="F880" s="463"/>
      <c r="G880" s="416"/>
      <c r="H880" s="417">
        <v>29</v>
      </c>
      <c r="I880" s="413" t="s">
        <v>2456</v>
      </c>
      <c r="J880" s="413" t="s">
        <v>2457</v>
      </c>
      <c r="K880" s="413" t="s">
        <v>994</v>
      </c>
      <c r="L880" s="417" t="s">
        <v>13</v>
      </c>
      <c r="M880" s="418" t="s">
        <v>1269</v>
      </c>
      <c r="N880" s="417" t="e">
        <f>Tabla_S9_ELECTRIC[[#This Row],[PLANIFIC.]]=#REF!</f>
        <v>#REF!</v>
      </c>
      <c r="O880" s="417" t="e">
        <f>VLOOKUP(Tabla_S9_ELECTRIC[[#This Row],[OT]],'[1]&gt;30 DIES'!A:M,10,FALSE)</f>
        <v>#N/A</v>
      </c>
    </row>
    <row r="881" spans="1:15">
      <c r="A881" s="455"/>
      <c r="B881" s="413"/>
      <c r="C881" s="417" t="s">
        <v>2124</v>
      </c>
      <c r="D881" s="483" t="s">
        <v>2402</v>
      </c>
      <c r="E881" s="484">
        <v>45316</v>
      </c>
      <c r="F881" s="463"/>
      <c r="G881" s="416"/>
      <c r="H881" s="417">
        <v>30</v>
      </c>
      <c r="I881" s="413" t="s">
        <v>2458</v>
      </c>
      <c r="J881" s="413" t="s">
        <v>2459</v>
      </c>
      <c r="K881" s="413" t="s">
        <v>994</v>
      </c>
      <c r="L881" s="417" t="s">
        <v>28</v>
      </c>
      <c r="M881" s="418" t="s">
        <v>1269</v>
      </c>
      <c r="N881" s="417" t="e">
        <f>Tabla_S9_ELECTRIC[[#This Row],[PLANIFIC.]]=#REF!</f>
        <v>#REF!</v>
      </c>
      <c r="O881" s="417" t="e">
        <f>VLOOKUP(Tabla_S9_ELECTRIC[[#This Row],[OT]],'[1]&gt;30 DIES'!A:M,10,FALSE)</f>
        <v>#N/A</v>
      </c>
    </row>
    <row r="882" spans="1:15">
      <c r="A882" s="455"/>
      <c r="B882" s="413"/>
      <c r="C882" s="417" t="s">
        <v>2124</v>
      </c>
      <c r="D882" s="483" t="s">
        <v>2402</v>
      </c>
      <c r="E882" s="484">
        <v>45316</v>
      </c>
      <c r="F882" s="463"/>
      <c r="G882" s="416"/>
      <c r="H882" s="417">
        <v>31</v>
      </c>
      <c r="I882" s="413" t="s">
        <v>2460</v>
      </c>
      <c r="J882" s="413" t="s">
        <v>2461</v>
      </c>
      <c r="K882" s="413" t="s">
        <v>994</v>
      </c>
      <c r="L882" s="417" t="s">
        <v>13</v>
      </c>
      <c r="M882" s="418" t="s">
        <v>1269</v>
      </c>
      <c r="N882" s="417" t="e">
        <f>Tabla_S9_ELECTRIC[[#This Row],[PLANIFIC.]]=#REF!</f>
        <v>#REF!</v>
      </c>
      <c r="O882" s="417" t="e">
        <f>VLOOKUP(Tabla_S9_ELECTRIC[[#This Row],[OT]],'[1]&gt;30 DIES'!A:M,10,FALSE)</f>
        <v>#N/A</v>
      </c>
    </row>
    <row r="883" spans="1:15">
      <c r="A883" s="455"/>
      <c r="B883" s="413"/>
      <c r="C883" s="417" t="s">
        <v>2124</v>
      </c>
      <c r="D883" s="483" t="s">
        <v>2402</v>
      </c>
      <c r="E883" s="484">
        <v>45316</v>
      </c>
      <c r="F883" s="463"/>
      <c r="G883" s="416"/>
      <c r="H883" s="417">
        <v>32</v>
      </c>
      <c r="I883" s="413" t="s">
        <v>2462</v>
      </c>
      <c r="J883" s="413" t="s">
        <v>2463</v>
      </c>
      <c r="K883" s="413" t="s">
        <v>994</v>
      </c>
      <c r="L883" s="417" t="s">
        <v>28</v>
      </c>
      <c r="M883" s="418" t="s">
        <v>1269</v>
      </c>
      <c r="N883" s="417" t="e">
        <f>Tabla_S9_ELECTRIC[[#This Row],[PLANIFIC.]]=#REF!</f>
        <v>#REF!</v>
      </c>
      <c r="O883" s="417" t="e">
        <f>VLOOKUP(Tabla_S9_ELECTRIC[[#This Row],[OT]],'[1]&gt;30 DIES'!A:M,10,FALSE)</f>
        <v>#N/A</v>
      </c>
    </row>
    <row r="884" spans="1:15">
      <c r="A884" s="455"/>
      <c r="B884" s="413"/>
      <c r="C884" s="417" t="s">
        <v>2124</v>
      </c>
      <c r="D884" s="483" t="s">
        <v>2402</v>
      </c>
      <c r="E884" s="484">
        <v>45316</v>
      </c>
      <c r="F884" s="463"/>
      <c r="G884" s="416"/>
      <c r="H884" s="417">
        <v>33</v>
      </c>
      <c r="I884" s="413" t="s">
        <v>2464</v>
      </c>
      <c r="J884" s="413" t="s">
        <v>2465</v>
      </c>
      <c r="K884" s="413" t="s">
        <v>994</v>
      </c>
      <c r="L884" s="417" t="s">
        <v>13</v>
      </c>
      <c r="M884" s="418" t="s">
        <v>1269</v>
      </c>
      <c r="N884" s="417" t="e">
        <f>Tabla_S9_ELECTRIC[[#This Row],[PLANIFIC.]]=#REF!</f>
        <v>#REF!</v>
      </c>
      <c r="O884" s="417" t="e">
        <f>VLOOKUP(Tabla_S9_ELECTRIC[[#This Row],[OT]],'[1]&gt;30 DIES'!A:M,10,FALSE)</f>
        <v>#N/A</v>
      </c>
    </row>
    <row r="885" spans="1:15">
      <c r="A885" s="455"/>
      <c r="B885" s="413"/>
      <c r="C885" s="417" t="s">
        <v>2124</v>
      </c>
      <c r="D885" s="483" t="s">
        <v>2402</v>
      </c>
      <c r="E885" s="484">
        <v>45316</v>
      </c>
      <c r="F885" s="463"/>
      <c r="G885" s="416"/>
      <c r="H885" s="417">
        <v>34</v>
      </c>
      <c r="I885" s="413" t="s">
        <v>2466</v>
      </c>
      <c r="J885" s="413" t="s">
        <v>2467</v>
      </c>
      <c r="K885" s="413" t="s">
        <v>994</v>
      </c>
      <c r="L885" s="417" t="s">
        <v>46</v>
      </c>
      <c r="M885" s="418" t="s">
        <v>1269</v>
      </c>
      <c r="N885" s="417" t="e">
        <f>Tabla_S9_ELECTRIC[[#This Row],[PLANIFIC.]]=#REF!</f>
        <v>#REF!</v>
      </c>
      <c r="O885" s="417" t="e">
        <f>VLOOKUP(Tabla_S9_ELECTRIC[[#This Row],[OT]],'[1]&gt;30 DIES'!A:M,10,FALSE)</f>
        <v>#N/A</v>
      </c>
    </row>
    <row r="886" spans="1:15">
      <c r="A886" s="455"/>
      <c r="B886" s="413"/>
      <c r="C886" s="417" t="s">
        <v>2124</v>
      </c>
      <c r="D886" s="483" t="s">
        <v>2402</v>
      </c>
      <c r="E886" s="484">
        <v>45316</v>
      </c>
      <c r="F886" s="463"/>
      <c r="G886" s="416"/>
      <c r="H886" s="417">
        <v>35</v>
      </c>
      <c r="I886" s="413" t="s">
        <v>2468</v>
      </c>
      <c r="J886" s="413" t="s">
        <v>2469</v>
      </c>
      <c r="K886" s="413" t="s">
        <v>994</v>
      </c>
      <c r="L886" s="417" t="s">
        <v>13</v>
      </c>
      <c r="M886" s="418" t="s">
        <v>1269</v>
      </c>
      <c r="N886" s="417" t="e">
        <f>Tabla_S9_ELECTRIC[[#This Row],[PLANIFIC.]]=#REF!</f>
        <v>#REF!</v>
      </c>
      <c r="O886" s="417" t="e">
        <f>VLOOKUP(Tabla_S9_ELECTRIC[[#This Row],[OT]],'[1]&gt;30 DIES'!A:M,10,FALSE)</f>
        <v>#N/A</v>
      </c>
    </row>
    <row r="887" spans="1:15">
      <c r="A887" s="455"/>
      <c r="B887" s="413"/>
      <c r="C887" s="417" t="s">
        <v>2124</v>
      </c>
      <c r="D887" s="483" t="s">
        <v>2402</v>
      </c>
      <c r="E887" s="484">
        <v>45316</v>
      </c>
      <c r="F887" s="463"/>
      <c r="G887" s="416"/>
      <c r="H887" s="417">
        <v>36</v>
      </c>
      <c r="I887" s="413" t="s">
        <v>2470</v>
      </c>
      <c r="J887" s="413" t="s">
        <v>2471</v>
      </c>
      <c r="K887" s="413" t="s">
        <v>994</v>
      </c>
      <c r="L887" s="417" t="s">
        <v>13</v>
      </c>
      <c r="M887" s="418" t="s">
        <v>1269</v>
      </c>
      <c r="N887" s="417" t="e">
        <f>Tabla_S9_ELECTRIC[[#This Row],[PLANIFIC.]]=#REF!</f>
        <v>#REF!</v>
      </c>
      <c r="O887" s="417" t="e">
        <f>VLOOKUP(Tabla_S9_ELECTRIC[[#This Row],[OT]],'[1]&gt;30 DIES'!A:M,10,FALSE)</f>
        <v>#N/A</v>
      </c>
    </row>
    <row r="888" spans="1:15">
      <c r="A888" s="455"/>
      <c r="B888" s="413"/>
      <c r="C888" s="417" t="s">
        <v>2124</v>
      </c>
      <c r="D888" s="483" t="s">
        <v>2402</v>
      </c>
      <c r="E888" s="484">
        <v>45316</v>
      </c>
      <c r="F888" s="463"/>
      <c r="G888" s="416"/>
      <c r="H888" s="417">
        <v>37</v>
      </c>
      <c r="I888" s="413" t="s">
        <v>2472</v>
      </c>
      <c r="J888" s="413" t="s">
        <v>2473</v>
      </c>
      <c r="K888" s="413" t="s">
        <v>994</v>
      </c>
      <c r="L888" s="417" t="s">
        <v>28</v>
      </c>
      <c r="M888" s="418" t="s">
        <v>1269</v>
      </c>
      <c r="N888" s="417" t="e">
        <f>Tabla_S9_ELECTRIC[[#This Row],[PLANIFIC.]]=#REF!</f>
        <v>#REF!</v>
      </c>
      <c r="O888" s="417" t="e">
        <f>VLOOKUP(Tabla_S9_ELECTRIC[[#This Row],[OT]],'[1]&gt;30 DIES'!A:M,10,FALSE)</f>
        <v>#N/A</v>
      </c>
    </row>
    <row r="889" spans="1:15">
      <c r="A889" s="455"/>
      <c r="B889" s="413"/>
      <c r="C889" s="417" t="s">
        <v>2124</v>
      </c>
      <c r="D889" s="483" t="s">
        <v>2402</v>
      </c>
      <c r="E889" s="484">
        <v>45316</v>
      </c>
      <c r="F889" s="463"/>
      <c r="G889" s="416"/>
      <c r="H889" s="417">
        <v>38</v>
      </c>
      <c r="I889" s="413" t="s">
        <v>2474</v>
      </c>
      <c r="J889" s="413" t="s">
        <v>2475</v>
      </c>
      <c r="K889" s="413" t="s">
        <v>994</v>
      </c>
      <c r="L889" s="417" t="s">
        <v>28</v>
      </c>
      <c r="M889" s="418" t="s">
        <v>1269</v>
      </c>
      <c r="N889" s="417" t="e">
        <f>Tabla_S9_ELECTRIC[[#This Row],[PLANIFIC.]]=#REF!</f>
        <v>#REF!</v>
      </c>
      <c r="O889" s="417" t="e">
        <f>VLOOKUP(Tabla_S9_ELECTRIC[[#This Row],[OT]],'[1]&gt;30 DIES'!A:M,10,FALSE)</f>
        <v>#N/A</v>
      </c>
    </row>
    <row r="890" spans="1:15">
      <c r="A890" s="455"/>
      <c r="B890" s="413"/>
      <c r="C890" s="417" t="s">
        <v>2124</v>
      </c>
      <c r="D890" s="483" t="s">
        <v>2402</v>
      </c>
      <c r="E890" s="484">
        <v>45316</v>
      </c>
      <c r="F890" s="463"/>
      <c r="G890" s="416"/>
      <c r="H890" s="417">
        <v>39</v>
      </c>
      <c r="I890" s="413" t="s">
        <v>2476</v>
      </c>
      <c r="J890" s="413" t="s">
        <v>2477</v>
      </c>
      <c r="K890" s="413" t="s">
        <v>994</v>
      </c>
      <c r="L890" s="417" t="s">
        <v>13</v>
      </c>
      <c r="M890" s="418" t="s">
        <v>1269</v>
      </c>
      <c r="N890" s="417" t="e">
        <f>Tabla_S9_ELECTRIC[[#This Row],[PLANIFIC.]]=#REF!</f>
        <v>#REF!</v>
      </c>
      <c r="O890" s="417" t="e">
        <f>VLOOKUP(Tabla_S9_ELECTRIC[[#This Row],[OT]],'[1]&gt;30 DIES'!A:M,10,FALSE)</f>
        <v>#N/A</v>
      </c>
    </row>
    <row r="891" spans="1:15">
      <c r="A891" s="455"/>
      <c r="B891" s="413"/>
      <c r="C891" s="417" t="s">
        <v>2124</v>
      </c>
      <c r="D891" s="483" t="s">
        <v>2402</v>
      </c>
      <c r="E891" s="484">
        <v>45316</v>
      </c>
      <c r="F891" s="463"/>
      <c r="G891" s="416"/>
      <c r="H891" s="417">
        <v>40</v>
      </c>
      <c r="I891" s="413" t="s">
        <v>2478</v>
      </c>
      <c r="J891" s="413" t="s">
        <v>2479</v>
      </c>
      <c r="K891" s="413" t="s">
        <v>994</v>
      </c>
      <c r="L891" s="417" t="s">
        <v>28</v>
      </c>
      <c r="M891" s="418" t="s">
        <v>1269</v>
      </c>
      <c r="N891" s="417" t="e">
        <f>Tabla_S9_ELECTRIC[[#This Row],[PLANIFIC.]]=#REF!</f>
        <v>#REF!</v>
      </c>
      <c r="O891" s="417" t="e">
        <f>VLOOKUP(Tabla_S9_ELECTRIC[[#This Row],[OT]],'[1]&gt;30 DIES'!A:M,10,FALSE)</f>
        <v>#N/A</v>
      </c>
    </row>
    <row r="892" spans="1:15">
      <c r="A892" s="455"/>
      <c r="B892" s="413"/>
      <c r="C892" s="417" t="s">
        <v>2124</v>
      </c>
      <c r="D892" s="483" t="s">
        <v>2402</v>
      </c>
      <c r="E892" s="484">
        <v>45316</v>
      </c>
      <c r="F892" s="463"/>
      <c r="G892" s="416"/>
      <c r="H892" s="417">
        <v>41</v>
      </c>
      <c r="I892" s="413" t="s">
        <v>2480</v>
      </c>
      <c r="J892" s="413" t="s">
        <v>2481</v>
      </c>
      <c r="K892" s="413" t="s">
        <v>994</v>
      </c>
      <c r="L892" s="417" t="s">
        <v>28</v>
      </c>
      <c r="M892" s="418" t="s">
        <v>1269</v>
      </c>
      <c r="N892" s="417" t="e">
        <f>Tabla_S9_ELECTRIC[[#This Row],[PLANIFIC.]]=#REF!</f>
        <v>#REF!</v>
      </c>
      <c r="O892" s="417" t="e">
        <f>VLOOKUP(Tabla_S9_ELECTRIC[[#This Row],[OT]],'[1]&gt;30 DIES'!A:M,10,FALSE)</f>
        <v>#N/A</v>
      </c>
    </row>
    <row r="893" spans="1:15">
      <c r="A893" s="455"/>
      <c r="B893" s="413"/>
      <c r="C893" s="417" t="s">
        <v>2124</v>
      </c>
      <c r="D893" s="483" t="s">
        <v>2402</v>
      </c>
      <c r="E893" s="484">
        <v>45316</v>
      </c>
      <c r="F893" s="463"/>
      <c r="G893" s="416"/>
      <c r="H893" s="417">
        <v>42</v>
      </c>
      <c r="I893" s="413" t="s">
        <v>2482</v>
      </c>
      <c r="J893" s="413" t="s">
        <v>2483</v>
      </c>
      <c r="K893" s="413" t="s">
        <v>994</v>
      </c>
      <c r="L893" s="417" t="s">
        <v>13</v>
      </c>
      <c r="M893" s="418" t="s">
        <v>1269</v>
      </c>
      <c r="N893" s="417" t="e">
        <f>Tabla_S9_ELECTRIC[[#This Row],[PLANIFIC.]]=#REF!</f>
        <v>#REF!</v>
      </c>
      <c r="O893" s="417" t="e">
        <f>VLOOKUP(Tabla_S9_ELECTRIC[[#This Row],[OT]],'[1]&gt;30 DIES'!A:M,10,FALSE)</f>
        <v>#N/A</v>
      </c>
    </row>
    <row r="894" spans="1:15">
      <c r="A894" s="455"/>
      <c r="B894" s="413"/>
      <c r="C894" s="417" t="s">
        <v>2124</v>
      </c>
      <c r="D894" s="483" t="s">
        <v>2402</v>
      </c>
      <c r="E894" s="484">
        <v>45316</v>
      </c>
      <c r="F894" s="463"/>
      <c r="G894" s="416"/>
      <c r="H894" s="417">
        <v>43</v>
      </c>
      <c r="I894" s="413" t="s">
        <v>2484</v>
      </c>
      <c r="J894" s="413" t="s">
        <v>2485</v>
      </c>
      <c r="K894" s="413" t="s">
        <v>994</v>
      </c>
      <c r="L894" s="417" t="s">
        <v>13</v>
      </c>
      <c r="M894" s="418" t="s">
        <v>1269</v>
      </c>
      <c r="N894" s="417" t="e">
        <f>Tabla_S9_ELECTRIC[[#This Row],[PLANIFIC.]]=#REF!</f>
        <v>#REF!</v>
      </c>
      <c r="O894" s="417" t="e">
        <f>VLOOKUP(Tabla_S9_ELECTRIC[[#This Row],[OT]],'[1]&gt;30 DIES'!A:M,10,FALSE)</f>
        <v>#N/A</v>
      </c>
    </row>
    <row r="895" spans="1:15">
      <c r="A895" s="455"/>
      <c r="B895" s="413"/>
      <c r="C895" s="417" t="s">
        <v>2124</v>
      </c>
      <c r="D895" s="483" t="s">
        <v>2402</v>
      </c>
      <c r="E895" s="484">
        <v>45316</v>
      </c>
      <c r="F895" s="463"/>
      <c r="G895" s="416"/>
      <c r="H895" s="417">
        <v>44</v>
      </c>
      <c r="I895" s="413" t="s">
        <v>2486</v>
      </c>
      <c r="J895" s="413" t="s">
        <v>2487</v>
      </c>
      <c r="K895" s="413" t="s">
        <v>994</v>
      </c>
      <c r="L895" s="417" t="s">
        <v>28</v>
      </c>
      <c r="M895" s="418" t="s">
        <v>1269</v>
      </c>
      <c r="N895" s="417" t="e">
        <f>Tabla_S9_ELECTRIC[[#This Row],[PLANIFIC.]]=#REF!</f>
        <v>#REF!</v>
      </c>
      <c r="O895" s="417" t="e">
        <f>VLOOKUP(Tabla_S9_ELECTRIC[[#This Row],[OT]],'[1]&gt;30 DIES'!A:M,10,FALSE)</f>
        <v>#N/A</v>
      </c>
    </row>
    <row r="896" spans="1:15">
      <c r="A896" s="455"/>
      <c r="B896" s="413"/>
      <c r="C896" s="417" t="s">
        <v>2124</v>
      </c>
      <c r="D896" s="483" t="s">
        <v>2402</v>
      </c>
      <c r="E896" s="484">
        <v>45316</v>
      </c>
      <c r="F896" s="463"/>
      <c r="G896" s="416"/>
      <c r="H896" s="417">
        <v>45</v>
      </c>
      <c r="I896" s="413" t="s">
        <v>2488</v>
      </c>
      <c r="J896" s="413" t="s">
        <v>2489</v>
      </c>
      <c r="K896" s="413" t="s">
        <v>994</v>
      </c>
      <c r="L896" s="417" t="s">
        <v>13</v>
      </c>
      <c r="M896" s="418" t="s">
        <v>1269</v>
      </c>
      <c r="N896" s="417" t="e">
        <f>Tabla_S9_ELECTRIC[[#This Row],[PLANIFIC.]]=#REF!</f>
        <v>#REF!</v>
      </c>
      <c r="O896" s="417" t="e">
        <f>VLOOKUP(Tabla_S9_ELECTRIC[[#This Row],[OT]],'[1]&gt;30 DIES'!A:M,10,FALSE)</f>
        <v>#N/A</v>
      </c>
    </row>
    <row r="897" spans="1:15">
      <c r="A897" s="455"/>
      <c r="B897" s="413"/>
      <c r="C897" s="417" t="s">
        <v>2124</v>
      </c>
      <c r="D897" s="483" t="s">
        <v>2402</v>
      </c>
      <c r="E897" s="484">
        <v>45316</v>
      </c>
      <c r="F897" s="463"/>
      <c r="G897" s="528"/>
      <c r="H897" s="481">
        <v>46</v>
      </c>
      <c r="I897" s="413" t="s">
        <v>2490</v>
      </c>
      <c r="J897" s="413" t="s">
        <v>2491</v>
      </c>
      <c r="K897" s="413" t="s">
        <v>994</v>
      </c>
      <c r="L897" s="417" t="s">
        <v>13</v>
      </c>
      <c r="M897" s="418" t="s">
        <v>1269</v>
      </c>
      <c r="N897" s="417" t="e">
        <f>Tabla_S9_ELECTRIC[[#This Row],[PLANIFIC.]]=#REF!</f>
        <v>#REF!</v>
      </c>
      <c r="O897" s="417" t="e">
        <f>VLOOKUP(Tabla_S9_ELECTRIC[[#This Row],[OT]],'[1]&gt;30 DIES'!A:M,10,FALSE)</f>
        <v>#N/A</v>
      </c>
    </row>
    <row r="898" spans="1:15">
      <c r="A898" s="455"/>
      <c r="B898" s="413"/>
      <c r="C898" s="417" t="s">
        <v>2124</v>
      </c>
      <c r="D898" s="483" t="s">
        <v>2402</v>
      </c>
      <c r="E898" s="484">
        <v>45316</v>
      </c>
      <c r="F898" s="463"/>
      <c r="G898" s="528"/>
      <c r="H898" s="481">
        <v>47</v>
      </c>
      <c r="I898" s="413" t="s">
        <v>2492</v>
      </c>
      <c r="J898" s="413" t="s">
        <v>2493</v>
      </c>
      <c r="K898" s="413" t="s">
        <v>994</v>
      </c>
      <c r="L898" s="417" t="s">
        <v>28</v>
      </c>
      <c r="M898" s="418" t="s">
        <v>1269</v>
      </c>
      <c r="N898" s="417" t="e">
        <f>Tabla_S9_ELECTRIC[[#This Row],[PLANIFIC.]]=#REF!</f>
        <v>#REF!</v>
      </c>
      <c r="O898" s="417" t="e">
        <f>VLOOKUP(Tabla_S9_ELECTRIC[[#This Row],[OT]],'[1]&gt;30 DIES'!A:M,10,FALSE)</f>
        <v>#N/A</v>
      </c>
    </row>
    <row r="899" spans="1:15">
      <c r="A899" s="455"/>
      <c r="B899" s="413"/>
      <c r="C899" s="417" t="s">
        <v>2124</v>
      </c>
      <c r="D899" s="483" t="s">
        <v>2402</v>
      </c>
      <c r="E899" s="484">
        <v>45316</v>
      </c>
      <c r="F899" s="463"/>
      <c r="G899" s="528"/>
      <c r="H899" s="481">
        <v>48</v>
      </c>
      <c r="I899" s="413" t="s">
        <v>2494</v>
      </c>
      <c r="J899" s="413" t="s">
        <v>2495</v>
      </c>
      <c r="K899" s="413" t="s">
        <v>994</v>
      </c>
      <c r="L899" s="417" t="s">
        <v>46</v>
      </c>
      <c r="M899" s="418" t="s">
        <v>1269</v>
      </c>
      <c r="N899" s="417" t="e">
        <f>Tabla_S9_ELECTRIC[[#This Row],[PLANIFIC.]]=#REF!</f>
        <v>#REF!</v>
      </c>
      <c r="O899" s="417" t="e">
        <f>VLOOKUP(Tabla_S9_ELECTRIC[[#This Row],[OT]],'[1]&gt;30 DIES'!A:M,10,FALSE)</f>
        <v>#N/A</v>
      </c>
    </row>
    <row r="900" spans="1:15">
      <c r="A900" s="455"/>
      <c r="B900" s="413"/>
      <c r="C900" s="417" t="s">
        <v>2124</v>
      </c>
      <c r="D900" s="483" t="s">
        <v>2402</v>
      </c>
      <c r="E900" s="484">
        <v>45316</v>
      </c>
      <c r="F900" s="463"/>
      <c r="G900" s="528"/>
      <c r="H900" s="481">
        <v>49</v>
      </c>
      <c r="I900" s="413" t="s">
        <v>2496</v>
      </c>
      <c r="J900" s="413" t="s">
        <v>2497</v>
      </c>
      <c r="K900" s="413" t="s">
        <v>994</v>
      </c>
      <c r="L900" s="417" t="s">
        <v>46</v>
      </c>
      <c r="M900" s="418" t="s">
        <v>1269</v>
      </c>
      <c r="N900" s="417" t="e">
        <f>Tabla_S9_ELECTRIC[[#This Row],[PLANIFIC.]]=#REF!</f>
        <v>#REF!</v>
      </c>
      <c r="O900" s="417" t="e">
        <f>VLOOKUP(Tabla_S9_ELECTRIC[[#This Row],[OT]],'[1]&gt;30 DIES'!A:M,10,FALSE)</f>
        <v>#N/A</v>
      </c>
    </row>
    <row r="901" spans="1:15">
      <c r="A901" s="455"/>
      <c r="B901" s="413"/>
      <c r="C901" s="417" t="s">
        <v>2124</v>
      </c>
      <c r="D901" s="483" t="s">
        <v>2402</v>
      </c>
      <c r="E901" s="484">
        <v>45316</v>
      </c>
      <c r="F901" s="463"/>
      <c r="G901" s="528"/>
      <c r="H901" s="481">
        <v>50</v>
      </c>
      <c r="I901" s="413" t="s">
        <v>2498</v>
      </c>
      <c r="J901" s="413" t="s">
        <v>2499</v>
      </c>
      <c r="K901" s="413" t="s">
        <v>994</v>
      </c>
      <c r="L901" s="417" t="s">
        <v>13</v>
      </c>
      <c r="M901" s="418" t="s">
        <v>1269</v>
      </c>
      <c r="N901" s="417" t="e">
        <f>Tabla_S9_ELECTRIC[[#This Row],[PLANIFIC.]]=#REF!</f>
        <v>#REF!</v>
      </c>
      <c r="O901" s="417" t="e">
        <f>VLOOKUP(Tabla_S9_ELECTRIC[[#This Row],[OT]],'[1]&gt;30 DIES'!A:M,10,FALSE)</f>
        <v>#N/A</v>
      </c>
    </row>
    <row r="902" spans="1:15">
      <c r="A902" s="455"/>
      <c r="B902" s="413"/>
      <c r="C902" s="417" t="s">
        <v>2124</v>
      </c>
      <c r="D902" s="483" t="s">
        <v>2402</v>
      </c>
      <c r="E902" s="484">
        <v>45316</v>
      </c>
      <c r="F902" s="463"/>
      <c r="G902" s="528"/>
      <c r="H902" s="481">
        <v>51</v>
      </c>
      <c r="I902" s="413" t="s">
        <v>2500</v>
      </c>
      <c r="J902" s="413" t="s">
        <v>2501</v>
      </c>
      <c r="K902" s="413" t="s">
        <v>994</v>
      </c>
      <c r="L902" s="417" t="s">
        <v>13</v>
      </c>
      <c r="M902" s="418" t="s">
        <v>1269</v>
      </c>
      <c r="N902" s="417" t="e">
        <f>Tabla_S9_ELECTRIC[[#This Row],[PLANIFIC.]]=#REF!</f>
        <v>#REF!</v>
      </c>
      <c r="O902" s="417" t="e">
        <f>VLOOKUP(Tabla_S9_ELECTRIC[[#This Row],[OT]],'[1]&gt;30 DIES'!A:M,10,FALSE)</f>
        <v>#N/A</v>
      </c>
    </row>
    <row r="903" spans="1:15">
      <c r="A903" s="455"/>
      <c r="B903" s="413"/>
      <c r="C903" s="417" t="s">
        <v>2124</v>
      </c>
      <c r="D903" s="483" t="s">
        <v>2402</v>
      </c>
      <c r="E903" s="484">
        <v>45316</v>
      </c>
      <c r="F903" s="463"/>
      <c r="G903" s="528"/>
      <c r="H903" s="481">
        <v>52</v>
      </c>
      <c r="I903" s="413" t="s">
        <v>2502</v>
      </c>
      <c r="J903" s="413" t="s">
        <v>2503</v>
      </c>
      <c r="K903" s="413" t="s">
        <v>994</v>
      </c>
      <c r="L903" s="417" t="s">
        <v>28</v>
      </c>
      <c r="M903" s="418" t="s">
        <v>1269</v>
      </c>
      <c r="N903" s="417" t="e">
        <f>Tabla_S9_ELECTRIC[[#This Row],[PLANIFIC.]]=#REF!</f>
        <v>#REF!</v>
      </c>
      <c r="O903" s="417" t="e">
        <f>VLOOKUP(Tabla_S9_ELECTRIC[[#This Row],[OT]],'[1]&gt;30 DIES'!A:M,10,FALSE)</f>
        <v>#N/A</v>
      </c>
    </row>
    <row r="904" spans="1:15" ht="12.75">
      <c r="A904" s="607"/>
      <c r="B904" s="413"/>
      <c r="C904" s="417" t="s">
        <v>2124</v>
      </c>
      <c r="D904" s="483" t="s">
        <v>2402</v>
      </c>
      <c r="E904" s="484">
        <v>45316</v>
      </c>
      <c r="F904" s="463"/>
      <c r="G904" s="528"/>
      <c r="H904" s="481">
        <v>53</v>
      </c>
      <c r="I904" s="608" t="s">
        <v>2504</v>
      </c>
      <c r="J904" s="608" t="s">
        <v>2505</v>
      </c>
      <c r="K904" s="413" t="s">
        <v>994</v>
      </c>
      <c r="L904" s="481" t="s">
        <v>46</v>
      </c>
      <c r="M904" s="418" t="s">
        <v>1269</v>
      </c>
      <c r="N904" s="609" t="e">
        <f>Tabla_S9_ELECTRIC[[#This Row],[PLANIFIC.]]=#REF!</f>
        <v>#REF!</v>
      </c>
      <c r="O904" s="609" t="e">
        <f>VLOOKUP(Tabla_S9_ELECTRIC[[#This Row],[OT]],'[1]&gt;30 DIES'!A:M,10,FALSE)</f>
        <v>#N/A</v>
      </c>
    </row>
    <row r="905" spans="1:15" ht="12.75">
      <c r="A905" s="607"/>
      <c r="B905" s="413"/>
      <c r="C905" s="417" t="s">
        <v>2124</v>
      </c>
      <c r="D905" s="483" t="s">
        <v>2402</v>
      </c>
      <c r="E905" s="484">
        <v>45316</v>
      </c>
      <c r="F905" s="463"/>
      <c r="G905" s="528"/>
      <c r="H905" s="481">
        <v>54</v>
      </c>
      <c r="I905" s="608" t="s">
        <v>2506</v>
      </c>
      <c r="J905" s="608" t="s">
        <v>2507</v>
      </c>
      <c r="K905" s="413" t="s">
        <v>994</v>
      </c>
      <c r="L905" s="481" t="s">
        <v>13</v>
      </c>
      <c r="M905" s="418" t="s">
        <v>1269</v>
      </c>
      <c r="N905" s="609" t="e">
        <f>Tabla_S9_ELECTRIC[[#This Row],[PLANIFIC.]]=#REF!</f>
        <v>#REF!</v>
      </c>
      <c r="O905" s="609" t="e">
        <f>VLOOKUP(Tabla_S9_ELECTRIC[[#This Row],[OT]],'[1]&gt;30 DIES'!A:M,10,FALSE)</f>
        <v>#N/A</v>
      </c>
    </row>
    <row r="906" spans="1:15">
      <c r="A906" s="455"/>
      <c r="B906" s="413"/>
      <c r="C906" s="417" t="s">
        <v>2124</v>
      </c>
      <c r="D906" s="483" t="s">
        <v>2508</v>
      </c>
      <c r="E906" s="484">
        <v>45316</v>
      </c>
      <c r="F906" s="463"/>
      <c r="G906" s="416"/>
      <c r="H906" s="417">
        <v>1</v>
      </c>
      <c r="I906" s="413" t="s">
        <v>2509</v>
      </c>
      <c r="J906" s="413" t="s">
        <v>2510</v>
      </c>
      <c r="K906" s="413" t="s">
        <v>994</v>
      </c>
      <c r="L906" s="417" t="s">
        <v>46</v>
      </c>
      <c r="M906" s="418" t="s">
        <v>1363</v>
      </c>
      <c r="N906" s="417" t="e">
        <f>Tabla_S9_ELECTRIC[[#This Row],[PLANIFIC.]]=#REF!</f>
        <v>#REF!</v>
      </c>
      <c r="O906" s="417" t="e">
        <f>VLOOKUP(Tabla_S9_ELECTRIC[[#This Row],[OT]],'[1]&gt;30 DIES'!A:M,10,FALSE)</f>
        <v>#N/A</v>
      </c>
    </row>
    <row r="907" spans="1:15">
      <c r="A907" s="455"/>
      <c r="B907" s="413"/>
      <c r="C907" s="417" t="s">
        <v>2124</v>
      </c>
      <c r="D907" s="483" t="s">
        <v>2508</v>
      </c>
      <c r="E907" s="484">
        <v>45316</v>
      </c>
      <c r="F907" s="463"/>
      <c r="G907" s="416"/>
      <c r="H907" s="417">
        <v>2</v>
      </c>
      <c r="I907" s="413" t="s">
        <v>2511</v>
      </c>
      <c r="J907" s="413" t="s">
        <v>2512</v>
      </c>
      <c r="K907" s="413" t="s">
        <v>994</v>
      </c>
      <c r="L907" s="417" t="s">
        <v>13</v>
      </c>
      <c r="M907" s="418" t="s">
        <v>1363</v>
      </c>
      <c r="N907" s="417" t="e">
        <f>Tabla_S9_ELECTRIC[[#This Row],[PLANIFIC.]]=#REF!</f>
        <v>#REF!</v>
      </c>
      <c r="O907" s="417" t="e">
        <f>VLOOKUP(Tabla_S9_ELECTRIC[[#This Row],[OT]],'[1]&gt;30 DIES'!A:M,10,FALSE)</f>
        <v>#N/A</v>
      </c>
    </row>
    <row r="908" spans="1:15">
      <c r="A908" s="455"/>
      <c r="B908" s="413"/>
      <c r="C908" s="417" t="s">
        <v>2124</v>
      </c>
      <c r="D908" s="483" t="s">
        <v>2508</v>
      </c>
      <c r="E908" s="484">
        <v>45316</v>
      </c>
      <c r="F908" s="463"/>
      <c r="G908" s="416"/>
      <c r="H908" s="417">
        <v>3</v>
      </c>
      <c r="I908" s="413" t="s">
        <v>2513</v>
      </c>
      <c r="J908" s="413" t="s">
        <v>2514</v>
      </c>
      <c r="K908" s="413" t="s">
        <v>994</v>
      </c>
      <c r="L908" s="417" t="s">
        <v>13</v>
      </c>
      <c r="M908" s="418" t="s">
        <v>1363</v>
      </c>
      <c r="N908" s="417" t="e">
        <f>Tabla_S9_ELECTRIC[[#This Row],[PLANIFIC.]]=#REF!</f>
        <v>#REF!</v>
      </c>
      <c r="O908" s="417" t="e">
        <f>VLOOKUP(Tabla_S9_ELECTRIC[[#This Row],[OT]],'[1]&gt;30 DIES'!A:M,10,FALSE)</f>
        <v>#N/A</v>
      </c>
    </row>
    <row r="909" spans="1:15">
      <c r="A909" s="455"/>
      <c r="B909" s="413"/>
      <c r="C909" s="417" t="s">
        <v>2124</v>
      </c>
      <c r="D909" s="483" t="s">
        <v>2508</v>
      </c>
      <c r="E909" s="484">
        <v>45316</v>
      </c>
      <c r="F909" s="463"/>
      <c r="G909" s="416"/>
      <c r="H909" s="417">
        <v>4</v>
      </c>
      <c r="I909" s="413" t="s">
        <v>2515</v>
      </c>
      <c r="J909" s="413" t="s">
        <v>2516</v>
      </c>
      <c r="K909" s="413" t="s">
        <v>994</v>
      </c>
      <c r="L909" s="417" t="s">
        <v>13</v>
      </c>
      <c r="M909" s="418" t="s">
        <v>1363</v>
      </c>
      <c r="N909" s="417" t="e">
        <f>Tabla_S9_ELECTRIC[[#This Row],[PLANIFIC.]]=#REF!</f>
        <v>#REF!</v>
      </c>
      <c r="O909" s="417" t="e">
        <f>VLOOKUP(Tabla_S9_ELECTRIC[[#This Row],[OT]],'[1]&gt;30 DIES'!A:M,10,FALSE)</f>
        <v>#N/A</v>
      </c>
    </row>
    <row r="910" spans="1:15">
      <c r="A910" s="455"/>
      <c r="B910" s="413"/>
      <c r="C910" s="417" t="s">
        <v>2124</v>
      </c>
      <c r="D910" s="483" t="s">
        <v>2508</v>
      </c>
      <c r="E910" s="484">
        <v>45316</v>
      </c>
      <c r="F910" s="463"/>
      <c r="G910" s="416"/>
      <c r="H910" s="417">
        <v>5</v>
      </c>
      <c r="I910" s="413" t="s">
        <v>2517</v>
      </c>
      <c r="J910" s="413" t="s">
        <v>2518</v>
      </c>
      <c r="K910" s="413" t="s">
        <v>994</v>
      </c>
      <c r="L910" s="417" t="s">
        <v>13</v>
      </c>
      <c r="M910" s="418" t="s">
        <v>1363</v>
      </c>
      <c r="N910" s="417" t="e">
        <f>Tabla_S9_ELECTRIC[[#This Row],[PLANIFIC.]]=#REF!</f>
        <v>#REF!</v>
      </c>
      <c r="O910" s="417" t="e">
        <f>VLOOKUP(Tabla_S9_ELECTRIC[[#This Row],[OT]],'[1]&gt;30 DIES'!A:M,10,FALSE)</f>
        <v>#N/A</v>
      </c>
    </row>
    <row r="911" spans="1:15">
      <c r="A911" s="455"/>
      <c r="B911" s="413"/>
      <c r="C911" s="417" t="s">
        <v>2124</v>
      </c>
      <c r="D911" s="483" t="s">
        <v>2508</v>
      </c>
      <c r="E911" s="484">
        <v>45316</v>
      </c>
      <c r="F911" s="463"/>
      <c r="G911" s="416"/>
      <c r="H911" s="417">
        <v>6</v>
      </c>
      <c r="I911" s="413" t="s">
        <v>2519</v>
      </c>
      <c r="J911" s="413" t="s">
        <v>2520</v>
      </c>
      <c r="K911" s="413" t="s">
        <v>994</v>
      </c>
      <c r="L911" s="417" t="s">
        <v>28</v>
      </c>
      <c r="M911" s="418" t="s">
        <v>1363</v>
      </c>
      <c r="N911" s="417" t="e">
        <f>Tabla_S9_ELECTRIC[[#This Row],[PLANIFIC.]]=#REF!</f>
        <v>#REF!</v>
      </c>
      <c r="O911" s="417" t="e">
        <f>VLOOKUP(Tabla_S9_ELECTRIC[[#This Row],[OT]],'[1]&gt;30 DIES'!A:M,10,FALSE)</f>
        <v>#N/A</v>
      </c>
    </row>
    <row r="912" spans="1:15">
      <c r="A912" s="455"/>
      <c r="B912" s="413"/>
      <c r="C912" s="417" t="s">
        <v>2124</v>
      </c>
      <c r="D912" s="483" t="s">
        <v>2508</v>
      </c>
      <c r="E912" s="484">
        <v>45316</v>
      </c>
      <c r="F912" s="463"/>
      <c r="G912" s="416"/>
      <c r="H912" s="417">
        <v>7</v>
      </c>
      <c r="I912" s="413" t="s">
        <v>2521</v>
      </c>
      <c r="J912" s="413" t="s">
        <v>2522</v>
      </c>
      <c r="K912" s="413" t="s">
        <v>994</v>
      </c>
      <c r="L912" s="417" t="s">
        <v>13</v>
      </c>
      <c r="M912" s="418" t="s">
        <v>1363</v>
      </c>
      <c r="N912" s="417" t="e">
        <f>Tabla_S9_ELECTRIC[[#This Row],[PLANIFIC.]]=#REF!</f>
        <v>#REF!</v>
      </c>
      <c r="O912" s="417" t="e">
        <f>VLOOKUP(Tabla_S9_ELECTRIC[[#This Row],[OT]],'[1]&gt;30 DIES'!A:M,10,FALSE)</f>
        <v>#N/A</v>
      </c>
    </row>
    <row r="913" spans="1:15">
      <c r="A913" s="455"/>
      <c r="B913" s="413"/>
      <c r="C913" s="417" t="s">
        <v>2124</v>
      </c>
      <c r="D913" s="483" t="s">
        <v>2508</v>
      </c>
      <c r="E913" s="484">
        <v>45316</v>
      </c>
      <c r="F913" s="463"/>
      <c r="G913" s="416"/>
      <c r="H913" s="417">
        <v>8</v>
      </c>
      <c r="I913" s="413" t="s">
        <v>2523</v>
      </c>
      <c r="J913" s="413" t="s">
        <v>2524</v>
      </c>
      <c r="K913" s="413" t="s">
        <v>994</v>
      </c>
      <c r="L913" s="417" t="s">
        <v>28</v>
      </c>
      <c r="M913" s="418" t="s">
        <v>1363</v>
      </c>
      <c r="N913" s="417" t="e">
        <f>Tabla_S9_ELECTRIC[[#This Row],[PLANIFIC.]]=#REF!</f>
        <v>#REF!</v>
      </c>
      <c r="O913" s="417" t="e">
        <f>VLOOKUP(Tabla_S9_ELECTRIC[[#This Row],[OT]],'[1]&gt;30 DIES'!A:M,10,FALSE)</f>
        <v>#N/A</v>
      </c>
    </row>
    <row r="914" spans="1:15">
      <c r="A914" s="455"/>
      <c r="B914" s="413"/>
      <c r="C914" s="417" t="s">
        <v>2124</v>
      </c>
      <c r="D914" s="483" t="s">
        <v>2508</v>
      </c>
      <c r="E914" s="484">
        <v>45316</v>
      </c>
      <c r="F914" s="463"/>
      <c r="G914" s="416"/>
      <c r="H914" s="417">
        <v>9</v>
      </c>
      <c r="I914" s="413" t="s">
        <v>2525</v>
      </c>
      <c r="J914" s="413" t="s">
        <v>2526</v>
      </c>
      <c r="K914" s="413" t="s">
        <v>994</v>
      </c>
      <c r="L914" s="417" t="s">
        <v>46</v>
      </c>
      <c r="M914" s="418" t="s">
        <v>1363</v>
      </c>
      <c r="N914" s="417" t="e">
        <f>Tabla_S9_ELECTRIC[[#This Row],[PLANIFIC.]]=#REF!</f>
        <v>#REF!</v>
      </c>
      <c r="O914" s="417" t="e">
        <f>VLOOKUP(Tabla_S9_ELECTRIC[[#This Row],[OT]],'[1]&gt;30 DIES'!A:M,10,FALSE)</f>
        <v>#N/A</v>
      </c>
    </row>
    <row r="915" spans="1:15">
      <c r="A915" s="455"/>
      <c r="B915" s="413"/>
      <c r="C915" s="417" t="s">
        <v>2124</v>
      </c>
      <c r="D915" s="483" t="s">
        <v>2508</v>
      </c>
      <c r="E915" s="484">
        <v>45316</v>
      </c>
      <c r="F915" s="463"/>
      <c r="G915" s="416"/>
      <c r="H915" s="417">
        <v>10</v>
      </c>
      <c r="I915" s="413" t="s">
        <v>2527</v>
      </c>
      <c r="J915" s="413" t="s">
        <v>1227</v>
      </c>
      <c r="K915" s="413" t="s">
        <v>994</v>
      </c>
      <c r="L915" s="417" t="s">
        <v>51</v>
      </c>
      <c r="M915" s="418" t="s">
        <v>1363</v>
      </c>
      <c r="N915" s="417" t="e">
        <f>Tabla_S9_ELECTRIC[[#This Row],[PLANIFIC.]]=#REF!</f>
        <v>#REF!</v>
      </c>
      <c r="O915" s="417" t="e">
        <f>VLOOKUP(Tabla_S9_ELECTRIC[[#This Row],[OT]],'[1]&gt;30 DIES'!A:M,10,FALSE)</f>
        <v>#N/A</v>
      </c>
    </row>
    <row r="916" spans="1:15">
      <c r="A916" s="455"/>
      <c r="B916" s="413"/>
      <c r="C916" s="417" t="s">
        <v>2124</v>
      </c>
      <c r="D916" s="483" t="s">
        <v>2508</v>
      </c>
      <c r="E916" s="484">
        <v>45316</v>
      </c>
      <c r="F916" s="463"/>
      <c r="G916" s="416"/>
      <c r="H916" s="417">
        <v>11</v>
      </c>
      <c r="I916" s="413" t="s">
        <v>2528</v>
      </c>
      <c r="J916" s="413" t="s">
        <v>2529</v>
      </c>
      <c r="K916" s="413" t="s">
        <v>994</v>
      </c>
      <c r="L916" s="417" t="s">
        <v>28</v>
      </c>
      <c r="M916" s="418" t="s">
        <v>1363</v>
      </c>
      <c r="N916" s="417" t="e">
        <f>Tabla_S9_ELECTRIC[[#This Row],[PLANIFIC.]]=#REF!</f>
        <v>#REF!</v>
      </c>
      <c r="O916" s="417" t="e">
        <f>VLOOKUP(Tabla_S9_ELECTRIC[[#This Row],[OT]],'[1]&gt;30 DIES'!A:M,10,FALSE)</f>
        <v>#N/A</v>
      </c>
    </row>
    <row r="917" spans="1:15">
      <c r="A917" s="455"/>
      <c r="B917" s="413"/>
      <c r="C917" s="417" t="s">
        <v>2124</v>
      </c>
      <c r="D917" s="483" t="s">
        <v>2508</v>
      </c>
      <c r="E917" s="484">
        <v>45316</v>
      </c>
      <c r="F917" s="463"/>
      <c r="G917" s="416"/>
      <c r="H917" s="417">
        <v>12</v>
      </c>
      <c r="I917" s="413" t="s">
        <v>2530</v>
      </c>
      <c r="J917" s="413" t="s">
        <v>2531</v>
      </c>
      <c r="K917" s="413" t="s">
        <v>994</v>
      </c>
      <c r="L917" s="417" t="s">
        <v>28</v>
      </c>
      <c r="M917" s="418" t="s">
        <v>1363</v>
      </c>
      <c r="N917" s="417" t="e">
        <f>Tabla_S9_ELECTRIC[[#This Row],[PLANIFIC.]]=#REF!</f>
        <v>#REF!</v>
      </c>
      <c r="O917" s="417" t="e">
        <f>VLOOKUP(Tabla_S9_ELECTRIC[[#This Row],[OT]],'[1]&gt;30 DIES'!A:M,10,FALSE)</f>
        <v>#N/A</v>
      </c>
    </row>
    <row r="918" spans="1:15">
      <c r="A918" s="455"/>
      <c r="B918" s="413"/>
      <c r="C918" s="417" t="s">
        <v>2124</v>
      </c>
      <c r="D918" s="483" t="s">
        <v>2508</v>
      </c>
      <c r="E918" s="484">
        <v>45316</v>
      </c>
      <c r="F918" s="463"/>
      <c r="G918" s="416"/>
      <c r="H918" s="417">
        <v>13</v>
      </c>
      <c r="I918" s="413" t="s">
        <v>2532</v>
      </c>
      <c r="J918" s="413" t="s">
        <v>2533</v>
      </c>
      <c r="K918" s="413" t="s">
        <v>994</v>
      </c>
      <c r="L918" s="417" t="s">
        <v>13</v>
      </c>
      <c r="M918" s="418" t="s">
        <v>1363</v>
      </c>
      <c r="N918" s="417" t="e">
        <f>Tabla_S9_ELECTRIC[[#This Row],[PLANIFIC.]]=#REF!</f>
        <v>#REF!</v>
      </c>
      <c r="O918" s="417" t="e">
        <f>VLOOKUP(Tabla_S9_ELECTRIC[[#This Row],[OT]],'[1]&gt;30 DIES'!A:M,10,FALSE)</f>
        <v>#N/A</v>
      </c>
    </row>
    <row r="919" spans="1:15">
      <c r="A919" s="455"/>
      <c r="B919" s="413"/>
      <c r="C919" s="417" t="s">
        <v>2124</v>
      </c>
      <c r="D919" s="483" t="s">
        <v>2508</v>
      </c>
      <c r="E919" s="484">
        <v>45316</v>
      </c>
      <c r="F919" s="463"/>
      <c r="G919" s="416"/>
      <c r="H919" s="417">
        <v>14</v>
      </c>
      <c r="I919" s="413" t="s">
        <v>2534</v>
      </c>
      <c r="J919" s="413" t="s">
        <v>2535</v>
      </c>
      <c r="K919" s="413" t="s">
        <v>994</v>
      </c>
      <c r="L919" s="417" t="s">
        <v>28</v>
      </c>
      <c r="M919" s="418" t="s">
        <v>1363</v>
      </c>
      <c r="N919" s="417" t="e">
        <f>Tabla_S9_ELECTRIC[[#This Row],[PLANIFIC.]]=#REF!</f>
        <v>#REF!</v>
      </c>
      <c r="O919" s="417" t="e">
        <f>VLOOKUP(Tabla_S9_ELECTRIC[[#This Row],[OT]],'[1]&gt;30 DIES'!A:M,10,FALSE)</f>
        <v>#N/A</v>
      </c>
    </row>
    <row r="920" spans="1:15">
      <c r="A920" s="455"/>
      <c r="B920" s="413"/>
      <c r="C920" s="417" t="s">
        <v>2124</v>
      </c>
      <c r="D920" s="483" t="s">
        <v>2508</v>
      </c>
      <c r="E920" s="484">
        <v>45316</v>
      </c>
      <c r="F920" s="463"/>
      <c r="G920" s="416"/>
      <c r="H920" s="417">
        <v>15</v>
      </c>
      <c r="I920" s="413" t="s">
        <v>2536</v>
      </c>
      <c r="J920" s="413" t="s">
        <v>2537</v>
      </c>
      <c r="K920" s="413" t="s">
        <v>994</v>
      </c>
      <c r="L920" s="417" t="s">
        <v>28</v>
      </c>
      <c r="M920" s="418" t="s">
        <v>1363</v>
      </c>
      <c r="N920" s="417" t="e">
        <f>Tabla_S9_ELECTRIC[[#This Row],[PLANIFIC.]]=#REF!</f>
        <v>#REF!</v>
      </c>
      <c r="O920" s="417" t="e">
        <f>VLOOKUP(Tabla_S9_ELECTRIC[[#This Row],[OT]],'[1]&gt;30 DIES'!A:M,10,FALSE)</f>
        <v>#N/A</v>
      </c>
    </row>
    <row r="921" spans="1:15">
      <c r="A921" s="455"/>
      <c r="B921" s="413"/>
      <c r="C921" s="417" t="s">
        <v>2124</v>
      </c>
      <c r="D921" s="483" t="s">
        <v>2508</v>
      </c>
      <c r="E921" s="484">
        <v>45316</v>
      </c>
      <c r="F921" s="463"/>
      <c r="G921" s="416"/>
      <c r="H921" s="417">
        <v>16</v>
      </c>
      <c r="I921" s="413" t="s">
        <v>2538</v>
      </c>
      <c r="J921" s="413" t="s">
        <v>2539</v>
      </c>
      <c r="K921" s="413" t="s">
        <v>994</v>
      </c>
      <c r="L921" s="417" t="s">
        <v>13</v>
      </c>
      <c r="M921" s="418" t="s">
        <v>1363</v>
      </c>
      <c r="N921" s="417" t="e">
        <f>Tabla_S9_ELECTRIC[[#This Row],[PLANIFIC.]]=#REF!</f>
        <v>#REF!</v>
      </c>
      <c r="O921" s="417" t="e">
        <f>VLOOKUP(Tabla_S9_ELECTRIC[[#This Row],[OT]],'[1]&gt;30 DIES'!A:M,10,FALSE)</f>
        <v>#N/A</v>
      </c>
    </row>
    <row r="922" spans="1:15">
      <c r="A922" s="455"/>
      <c r="B922" s="413"/>
      <c r="C922" s="417" t="s">
        <v>2124</v>
      </c>
      <c r="D922" s="483" t="s">
        <v>2508</v>
      </c>
      <c r="E922" s="484">
        <v>45316</v>
      </c>
      <c r="F922" s="463"/>
      <c r="G922" s="416"/>
      <c r="H922" s="417">
        <v>17</v>
      </c>
      <c r="I922" s="413" t="s">
        <v>2540</v>
      </c>
      <c r="J922" s="413" t="s">
        <v>2541</v>
      </c>
      <c r="K922" s="413" t="s">
        <v>994</v>
      </c>
      <c r="L922" s="417" t="s">
        <v>13</v>
      </c>
      <c r="M922" s="418" t="s">
        <v>1363</v>
      </c>
      <c r="N922" s="417" t="e">
        <f>Tabla_S9_ELECTRIC[[#This Row],[PLANIFIC.]]=#REF!</f>
        <v>#REF!</v>
      </c>
      <c r="O922" s="417" t="e">
        <f>VLOOKUP(Tabla_S9_ELECTRIC[[#This Row],[OT]],'[1]&gt;30 DIES'!A:M,10,FALSE)</f>
        <v>#N/A</v>
      </c>
    </row>
    <row r="923" spans="1:15">
      <c r="A923" s="455"/>
      <c r="B923" s="413"/>
      <c r="C923" s="417" t="s">
        <v>2124</v>
      </c>
      <c r="D923" s="483" t="s">
        <v>2508</v>
      </c>
      <c r="E923" s="484">
        <v>45316</v>
      </c>
      <c r="F923" s="463"/>
      <c r="G923" s="416"/>
      <c r="H923" s="417">
        <v>18</v>
      </c>
      <c r="I923" s="413" t="s">
        <v>2542</v>
      </c>
      <c r="J923" s="413" t="s">
        <v>2543</v>
      </c>
      <c r="K923" s="413" t="s">
        <v>994</v>
      </c>
      <c r="L923" s="417" t="s">
        <v>13</v>
      </c>
      <c r="M923" s="418" t="s">
        <v>1363</v>
      </c>
      <c r="N923" s="417" t="e">
        <f>Tabla_S9_ELECTRIC[[#This Row],[PLANIFIC.]]=#REF!</f>
        <v>#REF!</v>
      </c>
      <c r="O923" s="417" t="e">
        <f>VLOOKUP(Tabla_S9_ELECTRIC[[#This Row],[OT]],'[1]&gt;30 DIES'!A:M,10,FALSE)</f>
        <v>#N/A</v>
      </c>
    </row>
    <row r="924" spans="1:15">
      <c r="A924" s="455"/>
      <c r="B924" s="413"/>
      <c r="C924" s="417" t="s">
        <v>2124</v>
      </c>
      <c r="D924" s="483" t="s">
        <v>2508</v>
      </c>
      <c r="E924" s="484">
        <v>45316</v>
      </c>
      <c r="F924" s="463"/>
      <c r="G924" s="416"/>
      <c r="H924" s="417">
        <v>19</v>
      </c>
      <c r="I924" s="413" t="s">
        <v>2544</v>
      </c>
      <c r="J924" s="413" t="s">
        <v>2545</v>
      </c>
      <c r="K924" s="413" t="s">
        <v>994</v>
      </c>
      <c r="L924" s="417" t="s">
        <v>13</v>
      </c>
      <c r="M924" s="418" t="s">
        <v>1363</v>
      </c>
      <c r="N924" s="417" t="e">
        <f>Tabla_S9_ELECTRIC[[#This Row],[PLANIFIC.]]=#REF!</f>
        <v>#REF!</v>
      </c>
      <c r="O924" s="417" t="e">
        <f>VLOOKUP(Tabla_S9_ELECTRIC[[#This Row],[OT]],'[1]&gt;30 DIES'!A:M,10,FALSE)</f>
        <v>#N/A</v>
      </c>
    </row>
    <row r="925" spans="1:15">
      <c r="A925" s="455"/>
      <c r="B925" s="413"/>
      <c r="C925" s="417" t="s">
        <v>2124</v>
      </c>
      <c r="D925" s="483" t="s">
        <v>2508</v>
      </c>
      <c r="E925" s="484">
        <v>45316</v>
      </c>
      <c r="F925" s="463"/>
      <c r="G925" s="416"/>
      <c r="H925" s="417">
        <v>20</v>
      </c>
      <c r="I925" s="413" t="s">
        <v>2546</v>
      </c>
      <c r="J925" s="413" t="s">
        <v>2547</v>
      </c>
      <c r="K925" s="413" t="s">
        <v>994</v>
      </c>
      <c r="L925" s="417" t="s">
        <v>13</v>
      </c>
      <c r="M925" s="418" t="s">
        <v>1363</v>
      </c>
      <c r="N925" s="417" t="e">
        <f>Tabla_S9_ELECTRIC[[#This Row],[PLANIFIC.]]=#REF!</f>
        <v>#REF!</v>
      </c>
      <c r="O925" s="417" t="e">
        <f>VLOOKUP(Tabla_S9_ELECTRIC[[#This Row],[OT]],'[1]&gt;30 DIES'!A:M,10,FALSE)</f>
        <v>#N/A</v>
      </c>
    </row>
    <row r="926" spans="1:15">
      <c r="A926" s="455"/>
      <c r="B926" s="413"/>
      <c r="C926" s="417" t="s">
        <v>2124</v>
      </c>
      <c r="D926" s="483" t="s">
        <v>2508</v>
      </c>
      <c r="E926" s="484">
        <v>45316</v>
      </c>
      <c r="F926" s="463"/>
      <c r="G926" s="416"/>
      <c r="H926" s="417">
        <v>21</v>
      </c>
      <c r="I926" s="413" t="s">
        <v>2548</v>
      </c>
      <c r="J926" s="413" t="s">
        <v>2549</v>
      </c>
      <c r="K926" s="413" t="s">
        <v>994</v>
      </c>
      <c r="L926" s="417" t="s">
        <v>28</v>
      </c>
      <c r="M926" s="418" t="s">
        <v>1363</v>
      </c>
      <c r="N926" s="417" t="e">
        <f>Tabla_S9_ELECTRIC[[#This Row],[PLANIFIC.]]=#REF!</f>
        <v>#REF!</v>
      </c>
      <c r="O926" s="417" t="e">
        <f>VLOOKUP(Tabla_S9_ELECTRIC[[#This Row],[OT]],'[1]&gt;30 DIES'!A:M,10,FALSE)</f>
        <v>#N/A</v>
      </c>
    </row>
    <row r="927" spans="1:15">
      <c r="A927" s="455"/>
      <c r="B927" s="413"/>
      <c r="C927" s="417" t="s">
        <v>2124</v>
      </c>
      <c r="D927" s="483" t="s">
        <v>2508</v>
      </c>
      <c r="E927" s="484">
        <v>45316</v>
      </c>
      <c r="F927" s="463"/>
      <c r="G927" s="416"/>
      <c r="H927" s="417">
        <v>22</v>
      </c>
      <c r="I927" s="413" t="s">
        <v>2550</v>
      </c>
      <c r="J927" s="413" t="s">
        <v>2551</v>
      </c>
      <c r="K927" s="413" t="s">
        <v>994</v>
      </c>
      <c r="L927" s="417" t="s">
        <v>28</v>
      </c>
      <c r="M927" s="418" t="s">
        <v>1363</v>
      </c>
      <c r="N927" s="417" t="e">
        <f>Tabla_S9_ELECTRIC[[#This Row],[PLANIFIC.]]=#REF!</f>
        <v>#REF!</v>
      </c>
      <c r="O927" s="417" t="e">
        <f>VLOOKUP(Tabla_S9_ELECTRIC[[#This Row],[OT]],'[1]&gt;30 DIES'!A:M,10,FALSE)</f>
        <v>#N/A</v>
      </c>
    </row>
    <row r="928" spans="1:15">
      <c r="A928" s="455"/>
      <c r="B928" s="413"/>
      <c r="C928" s="417" t="s">
        <v>2124</v>
      </c>
      <c r="D928" s="483" t="s">
        <v>2508</v>
      </c>
      <c r="E928" s="484">
        <v>45316</v>
      </c>
      <c r="F928" s="463"/>
      <c r="G928" s="416"/>
      <c r="H928" s="417">
        <v>23</v>
      </c>
      <c r="I928" s="413" t="s">
        <v>2552</v>
      </c>
      <c r="J928" s="413" t="s">
        <v>2553</v>
      </c>
      <c r="K928" s="413" t="s">
        <v>994</v>
      </c>
      <c r="L928" s="417" t="s">
        <v>13</v>
      </c>
      <c r="M928" s="418" t="s">
        <v>1363</v>
      </c>
      <c r="N928" s="417" t="e">
        <f>Tabla_S9_ELECTRIC[[#This Row],[PLANIFIC.]]=#REF!</f>
        <v>#REF!</v>
      </c>
      <c r="O928" s="417" t="e">
        <f>VLOOKUP(Tabla_S9_ELECTRIC[[#This Row],[OT]],'[1]&gt;30 DIES'!A:M,10,FALSE)</f>
        <v>#N/A</v>
      </c>
    </row>
    <row r="929" spans="1:15">
      <c r="A929" s="455"/>
      <c r="B929" s="413"/>
      <c r="C929" s="417" t="s">
        <v>2124</v>
      </c>
      <c r="D929" s="483" t="s">
        <v>2508</v>
      </c>
      <c r="E929" s="484">
        <v>45316</v>
      </c>
      <c r="F929" s="463"/>
      <c r="G929" s="416"/>
      <c r="H929" s="417">
        <v>24</v>
      </c>
      <c r="I929" s="413" t="s">
        <v>2554</v>
      </c>
      <c r="J929" s="413" t="s">
        <v>2555</v>
      </c>
      <c r="K929" s="413" t="s">
        <v>994</v>
      </c>
      <c r="L929" s="417" t="s">
        <v>28</v>
      </c>
      <c r="M929" s="418" t="s">
        <v>1363</v>
      </c>
      <c r="N929" s="417" t="e">
        <f>Tabla_S9_ELECTRIC[[#This Row],[PLANIFIC.]]=#REF!</f>
        <v>#REF!</v>
      </c>
      <c r="O929" s="417" t="e">
        <f>VLOOKUP(Tabla_S9_ELECTRIC[[#This Row],[OT]],'[1]&gt;30 DIES'!A:M,10,FALSE)</f>
        <v>#N/A</v>
      </c>
    </row>
    <row r="930" spans="1:15">
      <c r="A930" s="455"/>
      <c r="B930" s="413"/>
      <c r="C930" s="417" t="s">
        <v>2124</v>
      </c>
      <c r="D930" s="483" t="s">
        <v>2508</v>
      </c>
      <c r="E930" s="484">
        <v>45316</v>
      </c>
      <c r="F930" s="463"/>
      <c r="G930" s="416"/>
      <c r="H930" s="417">
        <v>25</v>
      </c>
      <c r="I930" s="413" t="s">
        <v>2556</v>
      </c>
      <c r="J930" s="413" t="s">
        <v>2557</v>
      </c>
      <c r="K930" s="413" t="s">
        <v>994</v>
      </c>
      <c r="L930" s="417" t="s">
        <v>13</v>
      </c>
      <c r="M930" s="418" t="s">
        <v>1363</v>
      </c>
      <c r="N930" s="417" t="e">
        <f>Tabla_S9_ELECTRIC[[#This Row],[PLANIFIC.]]=#REF!</f>
        <v>#REF!</v>
      </c>
      <c r="O930" s="417" t="e">
        <f>VLOOKUP(Tabla_S9_ELECTRIC[[#This Row],[OT]],'[1]&gt;30 DIES'!A:M,10,FALSE)</f>
        <v>#N/A</v>
      </c>
    </row>
    <row r="931" spans="1:15">
      <c r="A931" s="455"/>
      <c r="B931" s="413"/>
      <c r="C931" s="417" t="s">
        <v>2124</v>
      </c>
      <c r="D931" s="483" t="s">
        <v>2508</v>
      </c>
      <c r="E931" s="484">
        <v>45316</v>
      </c>
      <c r="F931" s="463"/>
      <c r="G931" s="416"/>
      <c r="H931" s="417">
        <v>26</v>
      </c>
      <c r="I931" s="413" t="s">
        <v>2558</v>
      </c>
      <c r="J931" s="413" t="s">
        <v>2559</v>
      </c>
      <c r="K931" s="413" t="s">
        <v>994</v>
      </c>
      <c r="L931" s="417" t="s">
        <v>28</v>
      </c>
      <c r="M931" s="418" t="s">
        <v>1363</v>
      </c>
      <c r="N931" s="417" t="e">
        <f>Tabla_S9_ELECTRIC[[#This Row],[PLANIFIC.]]=#REF!</f>
        <v>#REF!</v>
      </c>
      <c r="O931" s="417" t="e">
        <f>VLOOKUP(Tabla_S9_ELECTRIC[[#This Row],[OT]],'[1]&gt;30 DIES'!A:M,10,FALSE)</f>
        <v>#N/A</v>
      </c>
    </row>
    <row r="932" spans="1:15">
      <c r="A932" s="455"/>
      <c r="B932" s="413"/>
      <c r="C932" s="417" t="s">
        <v>2124</v>
      </c>
      <c r="D932" s="483" t="s">
        <v>2508</v>
      </c>
      <c r="E932" s="484">
        <v>45316</v>
      </c>
      <c r="F932" s="463"/>
      <c r="G932" s="416"/>
      <c r="H932" s="417">
        <v>27</v>
      </c>
      <c r="I932" s="413" t="s">
        <v>2560</v>
      </c>
      <c r="J932" s="413" t="s">
        <v>2561</v>
      </c>
      <c r="K932" s="413" t="s">
        <v>994</v>
      </c>
      <c r="L932" s="417" t="s">
        <v>28</v>
      </c>
      <c r="M932" s="418" t="s">
        <v>1363</v>
      </c>
      <c r="N932" s="417" t="e">
        <f>Tabla_S9_ELECTRIC[[#This Row],[PLANIFIC.]]=#REF!</f>
        <v>#REF!</v>
      </c>
      <c r="O932" s="417" t="e">
        <f>VLOOKUP(Tabla_S9_ELECTRIC[[#This Row],[OT]],'[1]&gt;30 DIES'!A:M,10,FALSE)</f>
        <v>#N/A</v>
      </c>
    </row>
    <row r="933" spans="1:15">
      <c r="A933" s="455"/>
      <c r="B933" s="413"/>
      <c r="C933" s="417" t="s">
        <v>2124</v>
      </c>
      <c r="D933" s="483" t="s">
        <v>2508</v>
      </c>
      <c r="E933" s="484">
        <v>45316</v>
      </c>
      <c r="F933" s="463"/>
      <c r="G933" s="416"/>
      <c r="H933" s="417">
        <v>28</v>
      </c>
      <c r="I933" s="413" t="s">
        <v>2562</v>
      </c>
      <c r="J933" s="413" t="s">
        <v>2563</v>
      </c>
      <c r="K933" s="413" t="s">
        <v>994</v>
      </c>
      <c r="L933" s="417" t="s">
        <v>13</v>
      </c>
      <c r="M933" s="418" t="s">
        <v>1363</v>
      </c>
      <c r="N933" s="417" t="e">
        <f>Tabla_S9_ELECTRIC[[#This Row],[PLANIFIC.]]=#REF!</f>
        <v>#REF!</v>
      </c>
      <c r="O933" s="417" t="e">
        <f>VLOOKUP(Tabla_S9_ELECTRIC[[#This Row],[OT]],'[1]&gt;30 DIES'!A:M,10,FALSE)</f>
        <v>#N/A</v>
      </c>
    </row>
    <row r="934" spans="1:15">
      <c r="A934" s="455"/>
      <c r="B934" s="413"/>
      <c r="C934" s="417" t="s">
        <v>2124</v>
      </c>
      <c r="D934" s="483" t="s">
        <v>2508</v>
      </c>
      <c r="E934" s="484">
        <v>45316</v>
      </c>
      <c r="F934" s="463"/>
      <c r="G934" s="416"/>
      <c r="H934" s="417">
        <v>29</v>
      </c>
      <c r="I934" s="413" t="s">
        <v>2564</v>
      </c>
      <c r="J934" s="413" t="s">
        <v>2565</v>
      </c>
      <c r="K934" s="413" t="s">
        <v>994</v>
      </c>
      <c r="L934" s="417" t="s">
        <v>28</v>
      </c>
      <c r="M934" s="418" t="s">
        <v>1363</v>
      </c>
      <c r="N934" s="417" t="e">
        <f>Tabla_S9_ELECTRIC[[#This Row],[PLANIFIC.]]=#REF!</f>
        <v>#REF!</v>
      </c>
      <c r="O934" s="417" t="e">
        <f>VLOOKUP(Tabla_S9_ELECTRIC[[#This Row],[OT]],'[1]&gt;30 DIES'!A:M,10,FALSE)</f>
        <v>#N/A</v>
      </c>
    </row>
    <row r="935" spans="1:15">
      <c r="A935" s="455"/>
      <c r="B935" s="413"/>
      <c r="C935" s="417" t="s">
        <v>2124</v>
      </c>
      <c r="D935" s="483" t="s">
        <v>2508</v>
      </c>
      <c r="E935" s="484">
        <v>45316</v>
      </c>
      <c r="F935" s="463"/>
      <c r="G935" s="416"/>
      <c r="H935" s="417">
        <v>30</v>
      </c>
      <c r="I935" s="413" t="s">
        <v>2566</v>
      </c>
      <c r="J935" s="413" t="s">
        <v>2567</v>
      </c>
      <c r="K935" s="413" t="s">
        <v>994</v>
      </c>
      <c r="L935" s="417" t="s">
        <v>28</v>
      </c>
      <c r="M935" s="418" t="s">
        <v>1363</v>
      </c>
      <c r="N935" s="417" t="e">
        <f>Tabla_S9_ELECTRIC[[#This Row],[PLANIFIC.]]=#REF!</f>
        <v>#REF!</v>
      </c>
      <c r="O935" s="417" t="e">
        <f>VLOOKUP(Tabla_S9_ELECTRIC[[#This Row],[OT]],'[1]&gt;30 DIES'!A:M,10,FALSE)</f>
        <v>#N/A</v>
      </c>
    </row>
    <row r="936" spans="1:15">
      <c r="A936" s="455"/>
      <c r="B936" s="413"/>
      <c r="C936" s="417" t="s">
        <v>2124</v>
      </c>
      <c r="D936" s="483" t="s">
        <v>2508</v>
      </c>
      <c r="E936" s="484">
        <v>45316</v>
      </c>
      <c r="F936" s="463"/>
      <c r="G936" s="416"/>
      <c r="H936" s="417">
        <v>31</v>
      </c>
      <c r="I936" s="413" t="s">
        <v>2568</v>
      </c>
      <c r="J936" s="413" t="s">
        <v>2569</v>
      </c>
      <c r="K936" s="413" t="s">
        <v>994</v>
      </c>
      <c r="L936" s="417" t="s">
        <v>46</v>
      </c>
      <c r="M936" s="418" t="s">
        <v>1363</v>
      </c>
      <c r="N936" s="417" t="e">
        <f>Tabla_S9_ELECTRIC[[#This Row],[PLANIFIC.]]=#REF!</f>
        <v>#REF!</v>
      </c>
      <c r="O936" s="417" t="e">
        <f>VLOOKUP(Tabla_S9_ELECTRIC[[#This Row],[OT]],'[1]&gt;30 DIES'!A:M,10,FALSE)</f>
        <v>#N/A</v>
      </c>
    </row>
    <row r="937" spans="1:15">
      <c r="A937" s="455"/>
      <c r="B937" s="413"/>
      <c r="C937" s="417" t="s">
        <v>2124</v>
      </c>
      <c r="D937" s="483" t="s">
        <v>2508</v>
      </c>
      <c r="E937" s="484">
        <v>45316</v>
      </c>
      <c r="F937" s="463"/>
      <c r="G937" s="416"/>
      <c r="H937" s="417">
        <v>32</v>
      </c>
      <c r="I937" s="413" t="s">
        <v>2570</v>
      </c>
      <c r="J937" s="413" t="s">
        <v>1239</v>
      </c>
      <c r="K937" s="413" t="s">
        <v>994</v>
      </c>
      <c r="L937" s="417" t="s">
        <v>51</v>
      </c>
      <c r="M937" s="418" t="s">
        <v>1363</v>
      </c>
      <c r="N937" s="417" t="e">
        <f>Tabla_S9_ELECTRIC[[#This Row],[PLANIFIC.]]=#REF!</f>
        <v>#REF!</v>
      </c>
      <c r="O937" s="417" t="e">
        <f>VLOOKUP(Tabla_S9_ELECTRIC[[#This Row],[OT]],'[1]&gt;30 DIES'!A:M,10,FALSE)</f>
        <v>#N/A</v>
      </c>
    </row>
    <row r="938" spans="1:15">
      <c r="A938" s="455"/>
      <c r="B938" s="413"/>
      <c r="C938" s="417" t="s">
        <v>2124</v>
      </c>
      <c r="D938" s="483" t="s">
        <v>2508</v>
      </c>
      <c r="E938" s="484">
        <v>45316</v>
      </c>
      <c r="F938" s="463"/>
      <c r="G938" s="416"/>
      <c r="H938" s="417">
        <v>33</v>
      </c>
      <c r="I938" s="413" t="s">
        <v>2571</v>
      </c>
      <c r="J938" s="413" t="s">
        <v>2572</v>
      </c>
      <c r="K938" s="413" t="s">
        <v>994</v>
      </c>
      <c r="L938" s="417" t="s">
        <v>28</v>
      </c>
      <c r="M938" s="418" t="s">
        <v>1363</v>
      </c>
      <c r="N938" s="417" t="e">
        <f>Tabla_S9_ELECTRIC[[#This Row],[PLANIFIC.]]=#REF!</f>
        <v>#REF!</v>
      </c>
      <c r="O938" s="417" t="e">
        <f>VLOOKUP(Tabla_S9_ELECTRIC[[#This Row],[OT]],'[1]&gt;30 DIES'!A:M,10,FALSE)</f>
        <v>#N/A</v>
      </c>
    </row>
    <row r="939" spans="1:15">
      <c r="A939" s="455"/>
      <c r="B939" s="413"/>
      <c r="C939" s="417" t="s">
        <v>2124</v>
      </c>
      <c r="D939" s="483" t="s">
        <v>2508</v>
      </c>
      <c r="E939" s="484">
        <v>45316</v>
      </c>
      <c r="F939" s="463"/>
      <c r="G939" s="416"/>
      <c r="H939" s="417">
        <v>34</v>
      </c>
      <c r="I939" s="413" t="s">
        <v>2573</v>
      </c>
      <c r="J939" s="413" t="s">
        <v>2574</v>
      </c>
      <c r="K939" s="413" t="s">
        <v>994</v>
      </c>
      <c r="L939" s="417" t="s">
        <v>28</v>
      </c>
      <c r="M939" s="418" t="s">
        <v>1363</v>
      </c>
      <c r="N939" s="417" t="e">
        <f>Tabla_S9_ELECTRIC[[#This Row],[PLANIFIC.]]=#REF!</f>
        <v>#REF!</v>
      </c>
      <c r="O939" s="417" t="e">
        <f>VLOOKUP(Tabla_S9_ELECTRIC[[#This Row],[OT]],'[1]&gt;30 DIES'!A:M,10,FALSE)</f>
        <v>#N/A</v>
      </c>
    </row>
    <row r="940" spans="1:15">
      <c r="A940" s="455"/>
      <c r="B940" s="413"/>
      <c r="C940" s="417" t="s">
        <v>2124</v>
      </c>
      <c r="D940" s="483" t="s">
        <v>2508</v>
      </c>
      <c r="E940" s="484">
        <v>45316</v>
      </c>
      <c r="F940" s="463"/>
      <c r="G940" s="416"/>
      <c r="H940" s="417">
        <v>35</v>
      </c>
      <c r="I940" s="413" t="s">
        <v>2575</v>
      </c>
      <c r="J940" s="413" t="s">
        <v>2576</v>
      </c>
      <c r="K940" s="413" t="s">
        <v>994</v>
      </c>
      <c r="L940" s="417" t="s">
        <v>13</v>
      </c>
      <c r="M940" s="418" t="s">
        <v>1363</v>
      </c>
      <c r="N940" s="417" t="e">
        <f>Tabla_S9_ELECTRIC[[#This Row],[PLANIFIC.]]=#REF!</f>
        <v>#REF!</v>
      </c>
      <c r="O940" s="417" t="e">
        <f>VLOOKUP(Tabla_S9_ELECTRIC[[#This Row],[OT]],'[1]&gt;30 DIES'!A:M,10,FALSE)</f>
        <v>#N/A</v>
      </c>
    </row>
    <row r="941" spans="1:15">
      <c r="A941" s="455"/>
      <c r="B941" s="413"/>
      <c r="C941" s="417" t="s">
        <v>2124</v>
      </c>
      <c r="D941" s="483" t="s">
        <v>2508</v>
      </c>
      <c r="E941" s="484">
        <v>45316</v>
      </c>
      <c r="F941" s="463"/>
      <c r="G941" s="416"/>
      <c r="H941" s="417">
        <v>36</v>
      </c>
      <c r="I941" s="413" t="s">
        <v>2577</v>
      </c>
      <c r="J941" s="413" t="s">
        <v>2578</v>
      </c>
      <c r="K941" s="413" t="s">
        <v>994</v>
      </c>
      <c r="L941" s="417" t="s">
        <v>28</v>
      </c>
      <c r="M941" s="418" t="s">
        <v>1363</v>
      </c>
      <c r="N941" s="417" t="e">
        <f>Tabla_S9_ELECTRIC[[#This Row],[PLANIFIC.]]=#REF!</f>
        <v>#REF!</v>
      </c>
      <c r="O941" s="417" t="e">
        <f>VLOOKUP(Tabla_S9_ELECTRIC[[#This Row],[OT]],'[1]&gt;30 DIES'!A:M,10,FALSE)</f>
        <v>#N/A</v>
      </c>
    </row>
    <row r="942" spans="1:15">
      <c r="A942" s="455"/>
      <c r="B942" s="413"/>
      <c r="C942" s="417" t="s">
        <v>2124</v>
      </c>
      <c r="D942" s="483" t="s">
        <v>2508</v>
      </c>
      <c r="E942" s="484">
        <v>45316</v>
      </c>
      <c r="F942" s="463"/>
      <c r="G942" s="416"/>
      <c r="H942" s="417">
        <v>37</v>
      </c>
      <c r="I942" s="413" t="s">
        <v>2579</v>
      </c>
      <c r="J942" s="413" t="s">
        <v>2580</v>
      </c>
      <c r="K942" s="413" t="s">
        <v>994</v>
      </c>
      <c r="L942" s="417" t="s">
        <v>13</v>
      </c>
      <c r="M942" s="418" t="s">
        <v>1363</v>
      </c>
      <c r="N942" s="417" t="e">
        <f>Tabla_S9_ELECTRIC[[#This Row],[PLANIFIC.]]=#REF!</f>
        <v>#REF!</v>
      </c>
      <c r="O942" s="417" t="e">
        <f>VLOOKUP(Tabla_S9_ELECTRIC[[#This Row],[OT]],'[1]&gt;30 DIES'!A:M,10,FALSE)</f>
        <v>#N/A</v>
      </c>
    </row>
    <row r="943" spans="1:15">
      <c r="A943" s="455"/>
      <c r="B943" s="413"/>
      <c r="C943" s="417" t="s">
        <v>2124</v>
      </c>
      <c r="D943" s="483" t="s">
        <v>2508</v>
      </c>
      <c r="E943" s="484">
        <v>45316</v>
      </c>
      <c r="F943" s="463"/>
      <c r="G943" s="416"/>
      <c r="H943" s="417">
        <v>38</v>
      </c>
      <c r="I943" s="413" t="s">
        <v>2581</v>
      </c>
      <c r="J943" s="413" t="s">
        <v>2582</v>
      </c>
      <c r="K943" s="413" t="s">
        <v>994</v>
      </c>
      <c r="L943" s="417" t="s">
        <v>28</v>
      </c>
      <c r="M943" s="418" t="s">
        <v>1363</v>
      </c>
      <c r="N943" s="417" t="e">
        <f>Tabla_S9_ELECTRIC[[#This Row],[PLANIFIC.]]=#REF!</f>
        <v>#REF!</v>
      </c>
      <c r="O943" s="417" t="e">
        <f>VLOOKUP(Tabla_S9_ELECTRIC[[#This Row],[OT]],'[1]&gt;30 DIES'!A:M,10,FALSE)</f>
        <v>#N/A</v>
      </c>
    </row>
    <row r="944" spans="1:15">
      <c r="A944" s="455"/>
      <c r="B944" s="413"/>
      <c r="C944" s="417" t="s">
        <v>2124</v>
      </c>
      <c r="D944" s="483" t="s">
        <v>2508</v>
      </c>
      <c r="E944" s="484">
        <v>45316</v>
      </c>
      <c r="F944" s="463"/>
      <c r="G944" s="416"/>
      <c r="H944" s="417">
        <v>39</v>
      </c>
      <c r="I944" s="413" t="s">
        <v>2583</v>
      </c>
      <c r="J944" s="413" t="s">
        <v>2584</v>
      </c>
      <c r="K944" s="413" t="s">
        <v>994</v>
      </c>
      <c r="L944" s="417" t="s">
        <v>28</v>
      </c>
      <c r="M944" s="418" t="s">
        <v>1363</v>
      </c>
      <c r="N944" s="417" t="e">
        <f>Tabla_S9_ELECTRIC[[#This Row],[PLANIFIC.]]=#REF!</f>
        <v>#REF!</v>
      </c>
      <c r="O944" s="417" t="e">
        <f>VLOOKUP(Tabla_S9_ELECTRIC[[#This Row],[OT]],'[1]&gt;30 DIES'!A:M,10,FALSE)</f>
        <v>#N/A</v>
      </c>
    </row>
    <row r="945" spans="1:15">
      <c r="A945" s="455"/>
      <c r="B945" s="413"/>
      <c r="C945" s="417" t="s">
        <v>2124</v>
      </c>
      <c r="D945" s="483" t="s">
        <v>2508</v>
      </c>
      <c r="E945" s="484">
        <v>45316</v>
      </c>
      <c r="F945" s="463"/>
      <c r="G945" s="416"/>
      <c r="H945" s="417">
        <v>40</v>
      </c>
      <c r="I945" s="413" t="s">
        <v>2585</v>
      </c>
      <c r="J945" s="413" t="s">
        <v>2586</v>
      </c>
      <c r="K945" s="413" t="s">
        <v>994</v>
      </c>
      <c r="L945" s="417" t="s">
        <v>13</v>
      </c>
      <c r="M945" s="418" t="s">
        <v>1363</v>
      </c>
      <c r="N945" s="417" t="e">
        <f>Tabla_S9_ELECTRIC[[#This Row],[PLANIFIC.]]=#REF!</f>
        <v>#REF!</v>
      </c>
      <c r="O945" s="417" t="e">
        <f>VLOOKUP(Tabla_S9_ELECTRIC[[#This Row],[OT]],'[1]&gt;30 DIES'!A:M,10,FALSE)</f>
        <v>#N/A</v>
      </c>
    </row>
    <row r="946" spans="1:15">
      <c r="A946" s="455"/>
      <c r="B946" s="413"/>
      <c r="C946" s="417" t="s">
        <v>2124</v>
      </c>
      <c r="D946" s="483" t="s">
        <v>2508</v>
      </c>
      <c r="E946" s="484">
        <v>45316</v>
      </c>
      <c r="F946" s="463"/>
      <c r="G946" s="416"/>
      <c r="H946" s="417">
        <v>41</v>
      </c>
      <c r="I946" s="413" t="s">
        <v>2587</v>
      </c>
      <c r="J946" s="413" t="s">
        <v>2588</v>
      </c>
      <c r="K946" s="413" t="s">
        <v>994</v>
      </c>
      <c r="L946" s="417" t="s">
        <v>28</v>
      </c>
      <c r="M946" s="418" t="s">
        <v>1363</v>
      </c>
      <c r="N946" s="417" t="e">
        <f>Tabla_S9_ELECTRIC[[#This Row],[PLANIFIC.]]=#REF!</f>
        <v>#REF!</v>
      </c>
      <c r="O946" s="417" t="e">
        <f>VLOOKUP(Tabla_S9_ELECTRIC[[#This Row],[OT]],'[1]&gt;30 DIES'!A:M,10,FALSE)</f>
        <v>#N/A</v>
      </c>
    </row>
    <row r="947" spans="1:15">
      <c r="A947" s="455"/>
      <c r="B947" s="413"/>
      <c r="C947" s="417" t="s">
        <v>2124</v>
      </c>
      <c r="D947" s="483" t="s">
        <v>2508</v>
      </c>
      <c r="E947" s="484">
        <v>45316</v>
      </c>
      <c r="F947" s="463"/>
      <c r="G947" s="416"/>
      <c r="H947" s="417">
        <v>42</v>
      </c>
      <c r="I947" s="413" t="s">
        <v>2589</v>
      </c>
      <c r="J947" s="413" t="s">
        <v>2590</v>
      </c>
      <c r="K947" s="413" t="s">
        <v>994</v>
      </c>
      <c r="L947" s="417" t="s">
        <v>13</v>
      </c>
      <c r="M947" s="418" t="s">
        <v>1363</v>
      </c>
      <c r="N947" s="417" t="e">
        <f>Tabla_S9_ELECTRIC[[#This Row],[PLANIFIC.]]=#REF!</f>
        <v>#REF!</v>
      </c>
      <c r="O947" s="417" t="e">
        <f>VLOOKUP(Tabla_S9_ELECTRIC[[#This Row],[OT]],'[1]&gt;30 DIES'!A:M,10,FALSE)</f>
        <v>#N/A</v>
      </c>
    </row>
    <row r="948" spans="1:15">
      <c r="A948" s="455"/>
      <c r="B948" s="413"/>
      <c r="C948" s="417" t="s">
        <v>2124</v>
      </c>
      <c r="D948" s="483" t="s">
        <v>2508</v>
      </c>
      <c r="E948" s="484">
        <v>45316</v>
      </c>
      <c r="F948" s="463"/>
      <c r="G948" s="416"/>
      <c r="H948" s="417">
        <v>43</v>
      </c>
      <c r="I948" s="413" t="s">
        <v>2591</v>
      </c>
      <c r="J948" s="413" t="s">
        <v>2592</v>
      </c>
      <c r="K948" s="413" t="s">
        <v>994</v>
      </c>
      <c r="L948" s="417" t="s">
        <v>51</v>
      </c>
      <c r="M948" s="418" t="s">
        <v>1363</v>
      </c>
      <c r="N948" s="417" t="e">
        <f>Tabla_S9_ELECTRIC[[#This Row],[PLANIFIC.]]=#REF!</f>
        <v>#REF!</v>
      </c>
      <c r="O948" s="417" t="e">
        <f>VLOOKUP(Tabla_S9_ELECTRIC[[#This Row],[OT]],'[1]&gt;30 DIES'!A:M,10,FALSE)</f>
        <v>#N/A</v>
      </c>
    </row>
    <row r="949" spans="1:15">
      <c r="A949" s="455"/>
      <c r="B949" s="413"/>
      <c r="C949" s="417" t="s">
        <v>2124</v>
      </c>
      <c r="D949" s="483" t="s">
        <v>2593</v>
      </c>
      <c r="E949" s="484">
        <v>45316</v>
      </c>
      <c r="F949" s="463"/>
      <c r="G949" s="416"/>
      <c r="H949" s="417">
        <v>1</v>
      </c>
      <c r="I949" s="413" t="s">
        <v>2594</v>
      </c>
      <c r="J949" s="413" t="s">
        <v>2595</v>
      </c>
      <c r="K949" s="413" t="s">
        <v>994</v>
      </c>
      <c r="L949" s="417" t="s">
        <v>28</v>
      </c>
      <c r="M949" s="418" t="s">
        <v>2596</v>
      </c>
      <c r="N949" s="417" t="e">
        <f>Tabla_S9_ELECTRIC[[#This Row],[PLANIFIC.]]=#REF!</f>
        <v>#REF!</v>
      </c>
      <c r="O949" s="417" t="e">
        <f>VLOOKUP(Tabla_S9_ELECTRIC[[#This Row],[OT]],'[1]&gt;30 DIES'!A:M,10,FALSE)</f>
        <v>#N/A</v>
      </c>
    </row>
    <row r="950" spans="1:15">
      <c r="A950" s="455"/>
      <c r="B950" s="413"/>
      <c r="C950" s="417" t="s">
        <v>2124</v>
      </c>
      <c r="D950" s="483" t="s">
        <v>2593</v>
      </c>
      <c r="E950" s="484">
        <v>45316</v>
      </c>
      <c r="F950" s="463"/>
      <c r="G950" s="416"/>
      <c r="H950" s="417">
        <v>2</v>
      </c>
      <c r="I950" s="413" t="s">
        <v>2597</v>
      </c>
      <c r="J950" s="413" t="s">
        <v>2598</v>
      </c>
      <c r="K950" s="413" t="s">
        <v>994</v>
      </c>
      <c r="L950" s="417" t="s">
        <v>13</v>
      </c>
      <c r="M950" s="418" t="s">
        <v>2596</v>
      </c>
      <c r="N950" s="417" t="e">
        <f>Tabla_S9_ELECTRIC[[#This Row],[PLANIFIC.]]=#REF!</f>
        <v>#REF!</v>
      </c>
      <c r="O950" s="417" t="e">
        <f>VLOOKUP(Tabla_S9_ELECTRIC[[#This Row],[OT]],'[1]&gt;30 DIES'!A:M,10,FALSE)</f>
        <v>#N/A</v>
      </c>
    </row>
    <row r="951" spans="1:15">
      <c r="A951" s="455"/>
      <c r="B951" s="413"/>
      <c r="C951" s="417" t="s">
        <v>2124</v>
      </c>
      <c r="D951" s="483" t="s">
        <v>2593</v>
      </c>
      <c r="E951" s="484">
        <v>45316</v>
      </c>
      <c r="F951" s="463"/>
      <c r="G951" s="416"/>
      <c r="H951" s="417">
        <v>3</v>
      </c>
      <c r="I951" s="413" t="s">
        <v>2599</v>
      </c>
      <c r="J951" s="413" t="s">
        <v>2600</v>
      </c>
      <c r="K951" s="413" t="s">
        <v>994</v>
      </c>
      <c r="L951" s="417" t="s">
        <v>28</v>
      </c>
      <c r="M951" s="418" t="s">
        <v>2596</v>
      </c>
      <c r="N951" s="417" t="e">
        <f>Tabla_S9_ELECTRIC[[#This Row],[PLANIFIC.]]=#REF!</f>
        <v>#REF!</v>
      </c>
      <c r="O951" s="417" t="e">
        <f>VLOOKUP(Tabla_S9_ELECTRIC[[#This Row],[OT]],'[1]&gt;30 DIES'!A:M,10,FALSE)</f>
        <v>#N/A</v>
      </c>
    </row>
    <row r="952" spans="1:15">
      <c r="A952" s="455"/>
      <c r="B952" s="413"/>
      <c r="C952" s="417" t="s">
        <v>2124</v>
      </c>
      <c r="D952" s="483" t="s">
        <v>2593</v>
      </c>
      <c r="E952" s="484">
        <v>45316</v>
      </c>
      <c r="F952" s="463"/>
      <c r="G952" s="416"/>
      <c r="H952" s="417">
        <v>4</v>
      </c>
      <c r="I952" s="413" t="s">
        <v>2126</v>
      </c>
      <c r="J952" s="413" t="s">
        <v>2127</v>
      </c>
      <c r="K952" s="413" t="s">
        <v>994</v>
      </c>
      <c r="L952" s="417" t="s">
        <v>46</v>
      </c>
      <c r="M952" s="418" t="s">
        <v>2596</v>
      </c>
      <c r="N952" s="417" t="e">
        <f>Tabla_S9_ELECTRIC[[#This Row],[PLANIFIC.]]=#REF!</f>
        <v>#REF!</v>
      </c>
      <c r="O952" s="417" t="e">
        <f>VLOOKUP(Tabla_S9_ELECTRIC[[#This Row],[OT]],'[1]&gt;30 DIES'!A:M,10,FALSE)</f>
        <v>#N/A</v>
      </c>
    </row>
    <row r="953" spans="1:15">
      <c r="A953" s="455"/>
      <c r="B953" s="413"/>
      <c r="C953" s="417" t="s">
        <v>2124</v>
      </c>
      <c r="D953" s="483" t="s">
        <v>2593</v>
      </c>
      <c r="E953" s="484">
        <v>45316</v>
      </c>
      <c r="F953" s="463"/>
      <c r="G953" s="416"/>
      <c r="H953" s="417">
        <v>5</v>
      </c>
      <c r="I953" s="413" t="s">
        <v>2128</v>
      </c>
      <c r="J953" s="413" t="s">
        <v>2129</v>
      </c>
      <c r="K953" s="413" t="s">
        <v>994</v>
      </c>
      <c r="L953" s="417" t="s">
        <v>13</v>
      </c>
      <c r="M953" s="418" t="s">
        <v>2596</v>
      </c>
      <c r="N953" s="417" t="e">
        <f>Tabla_S9_ELECTRIC[[#This Row],[PLANIFIC.]]=#REF!</f>
        <v>#REF!</v>
      </c>
      <c r="O953" s="417" t="e">
        <f>VLOOKUP(Tabla_S9_ELECTRIC[[#This Row],[OT]],'[1]&gt;30 DIES'!A:M,10,FALSE)</f>
        <v>#N/A</v>
      </c>
    </row>
    <row r="954" spans="1:15">
      <c r="A954" s="455"/>
      <c r="B954" s="413"/>
      <c r="C954" s="417" t="s">
        <v>2124</v>
      </c>
      <c r="D954" s="483" t="s">
        <v>2593</v>
      </c>
      <c r="E954" s="484">
        <v>45316</v>
      </c>
      <c r="F954" s="463"/>
      <c r="G954" s="416"/>
      <c r="H954" s="417">
        <v>6</v>
      </c>
      <c r="I954" s="413" t="s">
        <v>2136</v>
      </c>
      <c r="J954" s="413" t="s">
        <v>2137</v>
      </c>
      <c r="K954" s="413" t="s">
        <v>994</v>
      </c>
      <c r="L954" s="417" t="s">
        <v>13</v>
      </c>
      <c r="M954" s="418" t="s">
        <v>2596</v>
      </c>
      <c r="N954" s="417" t="e">
        <f>Tabla_S9_ELECTRIC[[#This Row],[PLANIFIC.]]=#REF!</f>
        <v>#REF!</v>
      </c>
      <c r="O954" s="417" t="e">
        <f>VLOOKUP(Tabla_S9_ELECTRIC[[#This Row],[OT]],'[1]&gt;30 DIES'!A:M,10,FALSE)</f>
        <v>#N/A</v>
      </c>
    </row>
    <row r="955" spans="1:15">
      <c r="A955" s="455"/>
      <c r="B955" s="413"/>
      <c r="C955" s="417" t="s">
        <v>2124</v>
      </c>
      <c r="D955" s="483" t="s">
        <v>2593</v>
      </c>
      <c r="E955" s="484">
        <v>45316</v>
      </c>
      <c r="F955" s="463"/>
      <c r="G955" s="416"/>
      <c r="H955" s="417">
        <v>7</v>
      </c>
      <c r="I955" s="413" t="s">
        <v>2601</v>
      </c>
      <c r="J955" s="413" t="s">
        <v>2602</v>
      </c>
      <c r="K955" s="413" t="s">
        <v>994</v>
      </c>
      <c r="L955" s="417" t="s">
        <v>28</v>
      </c>
      <c r="M955" s="418" t="s">
        <v>2596</v>
      </c>
      <c r="N955" s="417" t="e">
        <f>Tabla_S9_ELECTRIC[[#This Row],[PLANIFIC.]]=#REF!</f>
        <v>#REF!</v>
      </c>
      <c r="O955" s="417" t="e">
        <f>VLOOKUP(Tabla_S9_ELECTRIC[[#This Row],[OT]],'[1]&gt;30 DIES'!A:M,10,FALSE)</f>
        <v>#N/A</v>
      </c>
    </row>
    <row r="956" spans="1:15">
      <c r="A956" s="455"/>
      <c r="B956" s="413"/>
      <c r="C956" s="417" t="s">
        <v>2124</v>
      </c>
      <c r="D956" s="483" t="s">
        <v>2593</v>
      </c>
      <c r="E956" s="484">
        <v>45316</v>
      </c>
      <c r="F956" s="463"/>
      <c r="G956" s="416"/>
      <c r="H956" s="417">
        <v>8</v>
      </c>
      <c r="I956" s="413" t="s">
        <v>2138</v>
      </c>
      <c r="J956" s="413" t="s">
        <v>2139</v>
      </c>
      <c r="K956" s="413" t="s">
        <v>994</v>
      </c>
      <c r="L956" s="417" t="s">
        <v>13</v>
      </c>
      <c r="M956" s="418" t="s">
        <v>2596</v>
      </c>
      <c r="N956" s="417" t="e">
        <f>Tabla_S9_ELECTRIC[[#This Row],[PLANIFIC.]]=#REF!</f>
        <v>#REF!</v>
      </c>
      <c r="O956" s="417" t="e">
        <f>VLOOKUP(Tabla_S9_ELECTRIC[[#This Row],[OT]],'[1]&gt;30 DIES'!A:M,10,FALSE)</f>
        <v>#N/A</v>
      </c>
    </row>
    <row r="957" spans="1:15">
      <c r="A957" s="455"/>
      <c r="B957" s="413"/>
      <c r="C957" s="417" t="s">
        <v>2124</v>
      </c>
      <c r="D957" s="483" t="s">
        <v>2593</v>
      </c>
      <c r="E957" s="484">
        <v>45316</v>
      </c>
      <c r="F957" s="463"/>
      <c r="G957" s="416"/>
      <c r="H957" s="417">
        <v>9</v>
      </c>
      <c r="I957" s="413" t="s">
        <v>2142</v>
      </c>
      <c r="J957" s="413" t="s">
        <v>2143</v>
      </c>
      <c r="K957" s="413" t="s">
        <v>994</v>
      </c>
      <c r="L957" s="417" t="s">
        <v>13</v>
      </c>
      <c r="M957" s="418" t="s">
        <v>2596</v>
      </c>
      <c r="N957" s="417" t="e">
        <f>Tabla_S9_ELECTRIC[[#This Row],[PLANIFIC.]]=#REF!</f>
        <v>#REF!</v>
      </c>
      <c r="O957" s="417" t="e">
        <f>VLOOKUP(Tabla_S9_ELECTRIC[[#This Row],[OT]],'[1]&gt;30 DIES'!A:M,10,FALSE)</f>
        <v>#N/A</v>
      </c>
    </row>
    <row r="958" spans="1:15">
      <c r="A958" s="455"/>
      <c r="B958" s="413"/>
      <c r="C958" s="417" t="s">
        <v>2124</v>
      </c>
      <c r="D958" s="483" t="s">
        <v>2593</v>
      </c>
      <c r="E958" s="484">
        <v>45316</v>
      </c>
      <c r="F958" s="463"/>
      <c r="G958" s="416"/>
      <c r="H958" s="417">
        <v>10</v>
      </c>
      <c r="I958" s="413" t="s">
        <v>2134</v>
      </c>
      <c r="J958" s="413" t="s">
        <v>2135</v>
      </c>
      <c r="K958" s="413" t="s">
        <v>994</v>
      </c>
      <c r="L958" s="417" t="s">
        <v>13</v>
      </c>
      <c r="M958" s="418" t="s">
        <v>2596</v>
      </c>
      <c r="N958" s="417" t="e">
        <f>Tabla_S9_ELECTRIC[[#This Row],[PLANIFIC.]]=#REF!</f>
        <v>#REF!</v>
      </c>
      <c r="O958" s="417" t="e">
        <f>VLOOKUP(Tabla_S9_ELECTRIC[[#This Row],[OT]],'[1]&gt;30 DIES'!A:M,10,FALSE)</f>
        <v>#N/A</v>
      </c>
    </row>
    <row r="959" spans="1:15">
      <c r="A959" s="455"/>
      <c r="B959" s="413"/>
      <c r="C959" s="417" t="s">
        <v>2124</v>
      </c>
      <c r="D959" s="483" t="s">
        <v>2593</v>
      </c>
      <c r="E959" s="484">
        <v>45316</v>
      </c>
      <c r="F959" s="463"/>
      <c r="G959" s="416"/>
      <c r="H959" s="417">
        <v>11</v>
      </c>
      <c r="I959" s="413" t="s">
        <v>2149</v>
      </c>
      <c r="J959" s="413" t="s">
        <v>2150</v>
      </c>
      <c r="K959" s="413" t="s">
        <v>994</v>
      </c>
      <c r="L959" s="417" t="s">
        <v>13</v>
      </c>
      <c r="M959" s="418" t="s">
        <v>2596</v>
      </c>
      <c r="N959" s="417" t="e">
        <f>Tabla_S9_ELECTRIC[[#This Row],[PLANIFIC.]]=#REF!</f>
        <v>#REF!</v>
      </c>
      <c r="O959" s="417" t="e">
        <f>VLOOKUP(Tabla_S9_ELECTRIC[[#This Row],[OT]],'[1]&gt;30 DIES'!A:M,10,FALSE)</f>
        <v>#N/A</v>
      </c>
    </row>
    <row r="960" spans="1:15">
      <c r="A960" s="455"/>
      <c r="B960" s="413"/>
      <c r="C960" s="417" t="s">
        <v>2124</v>
      </c>
      <c r="D960" s="483" t="s">
        <v>2593</v>
      </c>
      <c r="E960" s="484">
        <v>45316</v>
      </c>
      <c r="F960" s="463"/>
      <c r="G960" s="416"/>
      <c r="H960" s="417">
        <v>12</v>
      </c>
      <c r="I960" s="413" t="s">
        <v>2146</v>
      </c>
      <c r="J960" s="413" t="s">
        <v>2147</v>
      </c>
      <c r="K960" s="413" t="s">
        <v>994</v>
      </c>
      <c r="L960" s="417" t="s">
        <v>46</v>
      </c>
      <c r="M960" s="418" t="s">
        <v>2596</v>
      </c>
      <c r="N960" s="417" t="e">
        <f>Tabla_S9_ELECTRIC[[#This Row],[PLANIFIC.]]=#REF!</f>
        <v>#REF!</v>
      </c>
      <c r="O960" s="417" t="e">
        <f>VLOOKUP(Tabla_S9_ELECTRIC[[#This Row],[OT]],'[1]&gt;30 DIES'!A:M,10,FALSE)</f>
        <v>#N/A</v>
      </c>
    </row>
    <row r="961" spans="1:15">
      <c r="A961" s="455"/>
      <c r="B961" s="413"/>
      <c r="C961" s="417" t="s">
        <v>2124</v>
      </c>
      <c r="D961" s="483" t="s">
        <v>2593</v>
      </c>
      <c r="E961" s="484">
        <v>45316</v>
      </c>
      <c r="F961" s="463"/>
      <c r="G961" s="416"/>
      <c r="H961" s="417">
        <v>13</v>
      </c>
      <c r="I961" s="413" t="s">
        <v>2148</v>
      </c>
      <c r="J961" s="413" t="s">
        <v>1265</v>
      </c>
      <c r="K961" s="413" t="s">
        <v>994</v>
      </c>
      <c r="L961" s="417" t="s">
        <v>51</v>
      </c>
      <c r="M961" s="418" t="s">
        <v>2596</v>
      </c>
      <c r="N961" s="417" t="e">
        <f>Tabla_S9_ELECTRIC[[#This Row],[PLANIFIC.]]=#REF!</f>
        <v>#REF!</v>
      </c>
      <c r="O961" s="417" t="e">
        <f>VLOOKUP(Tabla_S9_ELECTRIC[[#This Row],[OT]],'[1]&gt;30 DIES'!A:M,10,FALSE)</f>
        <v>#N/A</v>
      </c>
    </row>
    <row r="962" spans="1:15">
      <c r="A962" s="455"/>
      <c r="B962" s="413"/>
      <c r="C962" s="417" t="s">
        <v>2124</v>
      </c>
      <c r="D962" s="483" t="s">
        <v>2593</v>
      </c>
      <c r="E962" s="484">
        <v>45316</v>
      </c>
      <c r="F962" s="463"/>
      <c r="G962" s="416"/>
      <c r="H962" s="417">
        <v>14</v>
      </c>
      <c r="I962" s="413" t="s">
        <v>2153</v>
      </c>
      <c r="J962" s="413" t="s">
        <v>2154</v>
      </c>
      <c r="K962" s="413" t="s">
        <v>994</v>
      </c>
      <c r="L962" s="417" t="s">
        <v>13</v>
      </c>
      <c r="M962" s="418" t="s">
        <v>2596</v>
      </c>
      <c r="N962" s="417" t="e">
        <f>Tabla_S9_ELECTRIC[[#This Row],[PLANIFIC.]]=#REF!</f>
        <v>#REF!</v>
      </c>
      <c r="O962" s="417" t="e">
        <f>VLOOKUP(Tabla_S9_ELECTRIC[[#This Row],[OT]],'[1]&gt;30 DIES'!A:M,10,FALSE)</f>
        <v>#N/A</v>
      </c>
    </row>
    <row r="963" spans="1:15">
      <c r="A963" s="455"/>
      <c r="B963" s="413"/>
      <c r="C963" s="417" t="s">
        <v>2124</v>
      </c>
      <c r="D963" s="483" t="s">
        <v>2593</v>
      </c>
      <c r="E963" s="484">
        <v>45316</v>
      </c>
      <c r="F963" s="463"/>
      <c r="G963" s="416"/>
      <c r="H963" s="417">
        <v>15</v>
      </c>
      <c r="I963" s="413" t="s">
        <v>2603</v>
      </c>
      <c r="J963" s="413" t="s">
        <v>2604</v>
      </c>
      <c r="K963" s="413" t="s">
        <v>994</v>
      </c>
      <c r="L963" s="417" t="s">
        <v>28</v>
      </c>
      <c r="M963" s="418" t="s">
        <v>2596</v>
      </c>
      <c r="N963" s="417" t="e">
        <f>Tabla_S9_ELECTRIC[[#This Row],[PLANIFIC.]]=#REF!</f>
        <v>#REF!</v>
      </c>
      <c r="O963" s="417" t="e">
        <f>VLOOKUP(Tabla_S9_ELECTRIC[[#This Row],[OT]],'[1]&gt;30 DIES'!A:M,10,FALSE)</f>
        <v>#N/A</v>
      </c>
    </row>
    <row r="964" spans="1:15">
      <c r="A964" s="455"/>
      <c r="B964" s="413"/>
      <c r="C964" s="417" t="s">
        <v>2124</v>
      </c>
      <c r="D964" s="483" t="s">
        <v>2593</v>
      </c>
      <c r="E964" s="484">
        <v>45316</v>
      </c>
      <c r="F964" s="463"/>
      <c r="G964" s="416"/>
      <c r="H964" s="417">
        <v>16</v>
      </c>
      <c r="I964" s="413" t="s">
        <v>2151</v>
      </c>
      <c r="J964" s="413" t="s">
        <v>2152</v>
      </c>
      <c r="K964" s="413" t="s">
        <v>994</v>
      </c>
      <c r="L964" s="417" t="s">
        <v>13</v>
      </c>
      <c r="M964" s="418" t="s">
        <v>2596</v>
      </c>
      <c r="N964" s="417" t="e">
        <f>Tabla_S9_ELECTRIC[[#This Row],[PLANIFIC.]]=#REF!</f>
        <v>#REF!</v>
      </c>
      <c r="O964" s="417" t="e">
        <f>VLOOKUP(Tabla_S9_ELECTRIC[[#This Row],[OT]],'[1]&gt;30 DIES'!A:M,10,FALSE)</f>
        <v>#N/A</v>
      </c>
    </row>
    <row r="965" spans="1:15">
      <c r="A965" s="455"/>
      <c r="B965" s="413"/>
      <c r="C965" s="417" t="s">
        <v>2124</v>
      </c>
      <c r="D965" s="483" t="s">
        <v>2593</v>
      </c>
      <c r="E965" s="484">
        <v>45316</v>
      </c>
      <c r="F965" s="463"/>
      <c r="G965" s="416"/>
      <c r="H965" s="417">
        <v>17</v>
      </c>
      <c r="I965" s="413" t="s">
        <v>2161</v>
      </c>
      <c r="J965" s="413" t="s">
        <v>2162</v>
      </c>
      <c r="K965" s="413" t="s">
        <v>994</v>
      </c>
      <c r="L965" s="417" t="s">
        <v>13</v>
      </c>
      <c r="M965" s="418" t="s">
        <v>2596</v>
      </c>
      <c r="N965" s="417" t="e">
        <f>Tabla_S9_ELECTRIC[[#This Row],[PLANIFIC.]]=#REF!</f>
        <v>#REF!</v>
      </c>
      <c r="O965" s="417" t="e">
        <f>VLOOKUP(Tabla_S9_ELECTRIC[[#This Row],[OT]],'[1]&gt;30 DIES'!A:M,10,FALSE)</f>
        <v>#N/A</v>
      </c>
    </row>
    <row r="966" spans="1:15">
      <c r="A966" s="455"/>
      <c r="B966" s="413"/>
      <c r="C966" s="417" t="s">
        <v>2124</v>
      </c>
      <c r="D966" s="483" t="s">
        <v>2593</v>
      </c>
      <c r="E966" s="484">
        <v>45316</v>
      </c>
      <c r="F966" s="463"/>
      <c r="G966" s="416"/>
      <c r="H966" s="417">
        <v>18</v>
      </c>
      <c r="I966" s="413" t="s">
        <v>2155</v>
      </c>
      <c r="J966" s="413" t="s">
        <v>2156</v>
      </c>
      <c r="K966" s="413" t="s">
        <v>994</v>
      </c>
      <c r="L966" s="417" t="s">
        <v>13</v>
      </c>
      <c r="M966" s="418" t="s">
        <v>2596</v>
      </c>
      <c r="N966" s="417" t="e">
        <f>Tabla_S9_ELECTRIC[[#This Row],[PLANIFIC.]]=#REF!</f>
        <v>#REF!</v>
      </c>
      <c r="O966" s="417" t="e">
        <f>VLOOKUP(Tabla_S9_ELECTRIC[[#This Row],[OT]],'[1]&gt;30 DIES'!A:M,10,FALSE)</f>
        <v>#N/A</v>
      </c>
    </row>
    <row r="967" spans="1:15">
      <c r="A967" s="455"/>
      <c r="B967" s="413"/>
      <c r="C967" s="417" t="s">
        <v>2124</v>
      </c>
      <c r="D967" s="483" t="s">
        <v>2593</v>
      </c>
      <c r="E967" s="484">
        <v>45316</v>
      </c>
      <c r="F967" s="463"/>
      <c r="G967" s="416"/>
      <c r="H967" s="417">
        <v>19</v>
      </c>
      <c r="I967" s="413" t="s">
        <v>2165</v>
      </c>
      <c r="J967" s="413" t="s">
        <v>2166</v>
      </c>
      <c r="K967" s="413" t="s">
        <v>994</v>
      </c>
      <c r="L967" s="417" t="s">
        <v>46</v>
      </c>
      <c r="M967" s="418" t="s">
        <v>2596</v>
      </c>
      <c r="N967" s="417" t="e">
        <f>Tabla_S9_ELECTRIC[[#This Row],[PLANIFIC.]]=#REF!</f>
        <v>#REF!</v>
      </c>
      <c r="O967" s="417" t="e">
        <f>VLOOKUP(Tabla_S9_ELECTRIC[[#This Row],[OT]],'[1]&gt;30 DIES'!A:M,10,FALSE)</f>
        <v>#N/A</v>
      </c>
    </row>
    <row r="968" spans="1:15">
      <c r="A968" s="455"/>
      <c r="B968" s="413"/>
      <c r="C968" s="417" t="s">
        <v>2124</v>
      </c>
      <c r="D968" s="483" t="s">
        <v>2593</v>
      </c>
      <c r="E968" s="484">
        <v>45316</v>
      </c>
      <c r="F968" s="463"/>
      <c r="G968" s="416"/>
      <c r="H968" s="417">
        <v>20</v>
      </c>
      <c r="I968" s="413" t="s">
        <v>2159</v>
      </c>
      <c r="J968" s="413" t="s">
        <v>2160</v>
      </c>
      <c r="K968" s="413" t="s">
        <v>994</v>
      </c>
      <c r="L968" s="417" t="s">
        <v>13</v>
      </c>
      <c r="M968" s="418" t="s">
        <v>2596</v>
      </c>
      <c r="N968" s="417" t="e">
        <f>Tabla_S9_ELECTRIC[[#This Row],[PLANIFIC.]]=#REF!</f>
        <v>#REF!</v>
      </c>
      <c r="O968" s="417" t="e">
        <f>VLOOKUP(Tabla_S9_ELECTRIC[[#This Row],[OT]],'[1]&gt;30 DIES'!A:M,10,FALSE)</f>
        <v>#N/A</v>
      </c>
    </row>
    <row r="969" spans="1:15">
      <c r="A969" s="455"/>
      <c r="B969" s="413"/>
      <c r="C969" s="417" t="s">
        <v>2124</v>
      </c>
      <c r="D969" s="483" t="s">
        <v>2593</v>
      </c>
      <c r="E969" s="484">
        <v>45316</v>
      </c>
      <c r="F969" s="463"/>
      <c r="G969" s="416"/>
      <c r="H969" s="417">
        <v>21</v>
      </c>
      <c r="I969" s="413" t="s">
        <v>2157</v>
      </c>
      <c r="J969" s="413" t="s">
        <v>2158</v>
      </c>
      <c r="K969" s="413" t="s">
        <v>994</v>
      </c>
      <c r="L969" s="417" t="s">
        <v>13</v>
      </c>
      <c r="M969" s="418" t="s">
        <v>2596</v>
      </c>
      <c r="N969" s="417" t="e">
        <f>Tabla_S9_ELECTRIC[[#This Row],[PLANIFIC.]]=#REF!</f>
        <v>#REF!</v>
      </c>
      <c r="O969" s="417" t="e">
        <f>VLOOKUP(Tabla_S9_ELECTRIC[[#This Row],[OT]],'[1]&gt;30 DIES'!A:M,10,FALSE)</f>
        <v>#N/A</v>
      </c>
    </row>
    <row r="970" spans="1:15">
      <c r="A970" s="455"/>
      <c r="B970" s="413"/>
      <c r="C970" s="417" t="s">
        <v>2124</v>
      </c>
      <c r="D970" s="483" t="s">
        <v>2593</v>
      </c>
      <c r="E970" s="484">
        <v>45316</v>
      </c>
      <c r="F970" s="463"/>
      <c r="G970" s="416"/>
      <c r="H970" s="417">
        <v>22</v>
      </c>
      <c r="I970" s="413" t="s">
        <v>2605</v>
      </c>
      <c r="J970" s="413" t="s">
        <v>2606</v>
      </c>
      <c r="K970" s="413" t="s">
        <v>994</v>
      </c>
      <c r="L970" s="417" t="s">
        <v>28</v>
      </c>
      <c r="M970" s="418" t="s">
        <v>2596</v>
      </c>
      <c r="N970" s="417" t="e">
        <f>Tabla_S9_ELECTRIC[[#This Row],[PLANIFIC.]]=#REF!</f>
        <v>#REF!</v>
      </c>
      <c r="O970" s="417" t="e">
        <f>VLOOKUP(Tabla_S9_ELECTRIC[[#This Row],[OT]],'[1]&gt;30 DIES'!A:M,10,FALSE)</f>
        <v>#N/A</v>
      </c>
    </row>
    <row r="971" spans="1:15">
      <c r="A971" s="455"/>
      <c r="B971" s="413"/>
      <c r="C971" s="417" t="s">
        <v>2124</v>
      </c>
      <c r="D971" s="483" t="s">
        <v>2593</v>
      </c>
      <c r="E971" s="484">
        <v>45316</v>
      </c>
      <c r="F971" s="463"/>
      <c r="G971" s="416"/>
      <c r="H971" s="417">
        <v>23</v>
      </c>
      <c r="I971" s="413" t="s">
        <v>2607</v>
      </c>
      <c r="J971" s="413" t="s">
        <v>2608</v>
      </c>
      <c r="K971" s="413" t="s">
        <v>994</v>
      </c>
      <c r="L971" s="417" t="s">
        <v>28</v>
      </c>
      <c r="M971" s="418" t="s">
        <v>2596</v>
      </c>
      <c r="N971" s="417" t="e">
        <f>Tabla_S9_ELECTRIC[[#This Row],[PLANIFIC.]]=#REF!</f>
        <v>#REF!</v>
      </c>
      <c r="O971" s="417" t="e">
        <f>VLOOKUP(Tabla_S9_ELECTRIC[[#This Row],[OT]],'[1]&gt;30 DIES'!A:M,10,FALSE)</f>
        <v>#N/A</v>
      </c>
    </row>
    <row r="972" spans="1:15">
      <c r="A972" s="455"/>
      <c r="B972" s="413"/>
      <c r="C972" s="417" t="s">
        <v>2124</v>
      </c>
      <c r="D972" s="483" t="s">
        <v>2593</v>
      </c>
      <c r="E972" s="484">
        <v>45316</v>
      </c>
      <c r="F972" s="463"/>
      <c r="G972" s="416"/>
      <c r="H972" s="417">
        <v>24</v>
      </c>
      <c r="I972" s="413" t="s">
        <v>2175</v>
      </c>
      <c r="J972" s="413" t="s">
        <v>2176</v>
      </c>
      <c r="K972" s="413" t="s">
        <v>994</v>
      </c>
      <c r="L972" s="417" t="s">
        <v>13</v>
      </c>
      <c r="M972" s="418" t="s">
        <v>2596</v>
      </c>
      <c r="N972" s="417" t="e">
        <f>Tabla_S9_ELECTRIC[[#This Row],[PLANIFIC.]]=#REF!</f>
        <v>#REF!</v>
      </c>
      <c r="O972" s="417" t="e">
        <f>VLOOKUP(Tabla_S9_ELECTRIC[[#This Row],[OT]],'[1]&gt;30 DIES'!A:M,10,FALSE)</f>
        <v>#N/A</v>
      </c>
    </row>
    <row r="973" spans="1:15">
      <c r="A973" s="455"/>
      <c r="B973" s="413"/>
      <c r="C973" s="417" t="s">
        <v>2124</v>
      </c>
      <c r="D973" s="483" t="s">
        <v>2593</v>
      </c>
      <c r="E973" s="484">
        <v>45316</v>
      </c>
      <c r="F973" s="463"/>
      <c r="G973" s="416"/>
      <c r="H973" s="417">
        <v>25</v>
      </c>
      <c r="I973" s="413" t="s">
        <v>2180</v>
      </c>
      <c r="J973" s="413" t="s">
        <v>2181</v>
      </c>
      <c r="K973" s="413" t="s">
        <v>994</v>
      </c>
      <c r="L973" s="417" t="s">
        <v>13</v>
      </c>
      <c r="M973" s="418" t="s">
        <v>2596</v>
      </c>
      <c r="N973" s="417" t="e">
        <f>Tabla_S9_ELECTRIC[[#This Row],[PLANIFIC.]]=#REF!</f>
        <v>#REF!</v>
      </c>
      <c r="O973" s="417" t="e">
        <f>VLOOKUP(Tabla_S9_ELECTRIC[[#This Row],[OT]],'[1]&gt;30 DIES'!A:M,10,FALSE)</f>
        <v>#N/A</v>
      </c>
    </row>
    <row r="974" spans="1:15">
      <c r="A974" s="455"/>
      <c r="B974" s="413"/>
      <c r="C974" s="417" t="s">
        <v>2124</v>
      </c>
      <c r="D974" s="483" t="s">
        <v>2593</v>
      </c>
      <c r="E974" s="484">
        <v>45316</v>
      </c>
      <c r="F974" s="463"/>
      <c r="G974" s="416"/>
      <c r="H974" s="417">
        <v>26</v>
      </c>
      <c r="I974" s="413" t="s">
        <v>2609</v>
      </c>
      <c r="J974" s="413" t="s">
        <v>2610</v>
      </c>
      <c r="K974" s="413" t="s">
        <v>994</v>
      </c>
      <c r="L974" s="417" t="s">
        <v>28</v>
      </c>
      <c r="M974" s="418" t="s">
        <v>2596</v>
      </c>
      <c r="N974" s="417" t="e">
        <f>Tabla_S9_ELECTRIC[[#This Row],[PLANIFIC.]]=#REF!</f>
        <v>#REF!</v>
      </c>
      <c r="O974" s="417" t="e">
        <f>VLOOKUP(Tabla_S9_ELECTRIC[[#This Row],[OT]],'[1]&gt;30 DIES'!A:M,10,FALSE)</f>
        <v>#N/A</v>
      </c>
    </row>
    <row r="975" spans="1:15">
      <c r="A975" s="455"/>
      <c r="B975" s="413"/>
      <c r="C975" s="417" t="s">
        <v>2124</v>
      </c>
      <c r="D975" s="483" t="s">
        <v>2593</v>
      </c>
      <c r="E975" s="484">
        <v>45316</v>
      </c>
      <c r="F975" s="463"/>
      <c r="G975" s="416"/>
      <c r="H975" s="417">
        <v>27</v>
      </c>
      <c r="I975" s="413" t="s">
        <v>2177</v>
      </c>
      <c r="J975" s="413" t="s">
        <v>2178</v>
      </c>
      <c r="K975" s="413" t="s">
        <v>994</v>
      </c>
      <c r="L975" s="417" t="s">
        <v>13</v>
      </c>
      <c r="M975" s="418" t="s">
        <v>2596</v>
      </c>
      <c r="N975" s="417" t="e">
        <f>Tabla_S9_ELECTRIC[[#This Row],[PLANIFIC.]]=#REF!</f>
        <v>#REF!</v>
      </c>
      <c r="O975" s="417" t="e">
        <f>VLOOKUP(Tabla_S9_ELECTRIC[[#This Row],[OT]],'[1]&gt;30 DIES'!A:M,10,FALSE)</f>
        <v>#N/A</v>
      </c>
    </row>
    <row r="976" spans="1:15">
      <c r="A976" s="455"/>
      <c r="B976" s="413"/>
      <c r="C976" s="417" t="s">
        <v>2124</v>
      </c>
      <c r="D976" s="483" t="s">
        <v>2593</v>
      </c>
      <c r="E976" s="484">
        <v>45316</v>
      </c>
      <c r="F976" s="463"/>
      <c r="G976" s="416"/>
      <c r="H976" s="417">
        <v>28</v>
      </c>
      <c r="I976" s="413" t="s">
        <v>2179</v>
      </c>
      <c r="J976" s="413" t="s">
        <v>1389</v>
      </c>
      <c r="K976" s="413" t="s">
        <v>994</v>
      </c>
      <c r="L976" s="417" t="s">
        <v>51</v>
      </c>
      <c r="M976" s="418" t="s">
        <v>2596</v>
      </c>
      <c r="N976" s="417" t="e">
        <f>Tabla_S9_ELECTRIC[[#This Row],[PLANIFIC.]]=#REF!</f>
        <v>#REF!</v>
      </c>
      <c r="O976" s="417" t="e">
        <f>VLOOKUP(Tabla_S9_ELECTRIC[[#This Row],[OT]],'[1]&gt;30 DIES'!A:M,10,FALSE)</f>
        <v>#N/A</v>
      </c>
    </row>
    <row r="977" spans="1:15">
      <c r="A977" s="455"/>
      <c r="B977" s="413"/>
      <c r="C977" s="417" t="s">
        <v>2124</v>
      </c>
      <c r="D977" s="483" t="s">
        <v>2593</v>
      </c>
      <c r="E977" s="484">
        <v>45316</v>
      </c>
      <c r="F977" s="463"/>
      <c r="G977" s="416"/>
      <c r="H977" s="417">
        <v>29</v>
      </c>
      <c r="I977" s="413" t="s">
        <v>2611</v>
      </c>
      <c r="J977" s="413" t="s">
        <v>2612</v>
      </c>
      <c r="K977" s="413" t="s">
        <v>994</v>
      </c>
      <c r="L977" s="417" t="s">
        <v>28</v>
      </c>
      <c r="M977" s="418" t="s">
        <v>2596</v>
      </c>
      <c r="N977" s="417" t="e">
        <f>Tabla_S9_ELECTRIC[[#This Row],[PLANIFIC.]]=#REF!</f>
        <v>#REF!</v>
      </c>
      <c r="O977" s="417" t="e">
        <f>VLOOKUP(Tabla_S9_ELECTRIC[[#This Row],[OT]],'[1]&gt;30 DIES'!A:M,10,FALSE)</f>
        <v>#N/A</v>
      </c>
    </row>
    <row r="978" spans="1:15">
      <c r="A978" s="455"/>
      <c r="B978" s="413"/>
      <c r="C978" s="417" t="s">
        <v>2124</v>
      </c>
      <c r="D978" s="483" t="s">
        <v>2593</v>
      </c>
      <c r="E978" s="484">
        <v>45316</v>
      </c>
      <c r="F978" s="463"/>
      <c r="G978" s="416"/>
      <c r="H978" s="417">
        <v>30</v>
      </c>
      <c r="I978" s="413" t="s">
        <v>2182</v>
      </c>
      <c r="J978" s="413" t="s">
        <v>2183</v>
      </c>
      <c r="K978" s="413" t="s">
        <v>994</v>
      </c>
      <c r="L978" s="417" t="s">
        <v>13</v>
      </c>
      <c r="M978" s="418" t="s">
        <v>2596</v>
      </c>
      <c r="N978" s="417" t="e">
        <f>Tabla_S9_ELECTRIC[[#This Row],[PLANIFIC.]]=#REF!</f>
        <v>#REF!</v>
      </c>
      <c r="O978" s="417" t="e">
        <f>VLOOKUP(Tabla_S9_ELECTRIC[[#This Row],[OT]],'[1]&gt;30 DIES'!A:M,10,FALSE)</f>
        <v>#N/A</v>
      </c>
    </row>
    <row r="979" spans="1:15">
      <c r="A979" s="455"/>
      <c r="B979" s="413"/>
      <c r="C979" s="417" t="s">
        <v>2124</v>
      </c>
      <c r="D979" s="483" t="s">
        <v>2593</v>
      </c>
      <c r="E979" s="484">
        <v>45316</v>
      </c>
      <c r="F979" s="463"/>
      <c r="G979" s="416"/>
      <c r="H979" s="417">
        <v>31</v>
      </c>
      <c r="I979" s="413" t="s">
        <v>2613</v>
      </c>
      <c r="J979" s="413" t="s">
        <v>2614</v>
      </c>
      <c r="K979" s="413" t="s">
        <v>994</v>
      </c>
      <c r="L979" s="417" t="s">
        <v>28</v>
      </c>
      <c r="M979" s="418" t="s">
        <v>2596</v>
      </c>
      <c r="N979" s="417" t="e">
        <f>Tabla_S9_ELECTRIC[[#This Row],[PLANIFIC.]]=#REF!</f>
        <v>#REF!</v>
      </c>
      <c r="O979" s="417" t="e">
        <f>VLOOKUP(Tabla_S9_ELECTRIC[[#This Row],[OT]],'[1]&gt;30 DIES'!A:M,10,FALSE)</f>
        <v>#N/A</v>
      </c>
    </row>
    <row r="980" spans="1:15">
      <c r="A980" s="455"/>
      <c r="B980" s="413"/>
      <c r="C980" s="417" t="s">
        <v>2124</v>
      </c>
      <c r="D980" s="483" t="s">
        <v>2593</v>
      </c>
      <c r="E980" s="484">
        <v>45316</v>
      </c>
      <c r="F980" s="463"/>
      <c r="G980" s="416"/>
      <c r="H980" s="417">
        <v>32</v>
      </c>
      <c r="I980" s="413" t="s">
        <v>2615</v>
      </c>
      <c r="J980" s="413" t="s">
        <v>2616</v>
      </c>
      <c r="K980" s="413" t="s">
        <v>994</v>
      </c>
      <c r="L980" s="417" t="s">
        <v>28</v>
      </c>
      <c r="M980" s="418" t="s">
        <v>2596</v>
      </c>
      <c r="N980" s="417" t="e">
        <f>Tabla_S9_ELECTRIC[[#This Row],[PLANIFIC.]]=#REF!</f>
        <v>#REF!</v>
      </c>
      <c r="O980" s="417" t="e">
        <f>VLOOKUP(Tabla_S9_ELECTRIC[[#This Row],[OT]],'[1]&gt;30 DIES'!A:M,10,FALSE)</f>
        <v>#N/A</v>
      </c>
    </row>
    <row r="981" spans="1:15">
      <c r="A981" s="455"/>
      <c r="B981" s="413"/>
      <c r="C981" s="417" t="s">
        <v>2124</v>
      </c>
      <c r="D981" s="483" t="s">
        <v>2593</v>
      </c>
      <c r="E981" s="484">
        <v>45316</v>
      </c>
      <c r="F981" s="463"/>
      <c r="G981" s="416"/>
      <c r="H981" s="417">
        <v>33</v>
      </c>
      <c r="I981" s="413" t="s">
        <v>2196</v>
      </c>
      <c r="J981" s="413" t="s">
        <v>2197</v>
      </c>
      <c r="K981" s="413" t="s">
        <v>994</v>
      </c>
      <c r="L981" s="417" t="s">
        <v>46</v>
      </c>
      <c r="M981" s="418" t="s">
        <v>2596</v>
      </c>
      <c r="N981" s="417" t="e">
        <f>Tabla_S9_ELECTRIC[[#This Row],[PLANIFIC.]]=#REF!</f>
        <v>#REF!</v>
      </c>
      <c r="O981" s="417" t="e">
        <f>VLOOKUP(Tabla_S9_ELECTRIC[[#This Row],[OT]],'[1]&gt;30 DIES'!A:M,10,FALSE)</f>
        <v>#N/A</v>
      </c>
    </row>
    <row r="982" spans="1:15">
      <c r="A982" s="455"/>
      <c r="B982" s="413"/>
      <c r="C982" s="417" t="s">
        <v>2124</v>
      </c>
      <c r="D982" s="483" t="s">
        <v>2593</v>
      </c>
      <c r="E982" s="484">
        <v>45316</v>
      </c>
      <c r="F982" s="463"/>
      <c r="G982" s="416"/>
      <c r="H982" s="417">
        <v>34</v>
      </c>
      <c r="I982" s="413" t="s">
        <v>2198</v>
      </c>
      <c r="J982" s="413" t="s">
        <v>2199</v>
      </c>
      <c r="K982" s="413" t="s">
        <v>994</v>
      </c>
      <c r="L982" s="417" t="s">
        <v>46</v>
      </c>
      <c r="M982" s="418" t="s">
        <v>2596</v>
      </c>
      <c r="N982" s="417" t="e">
        <f>Tabla_S9_ELECTRIC[[#This Row],[PLANIFIC.]]=#REF!</f>
        <v>#REF!</v>
      </c>
      <c r="O982" s="417" t="e">
        <f>VLOOKUP(Tabla_S9_ELECTRIC[[#This Row],[OT]],'[1]&gt;30 DIES'!A:M,10,FALSE)</f>
        <v>#N/A</v>
      </c>
    </row>
    <row r="983" spans="1:15">
      <c r="A983" s="455"/>
      <c r="B983" s="413"/>
      <c r="C983" s="417" t="s">
        <v>2124</v>
      </c>
      <c r="D983" s="483" t="s">
        <v>2593</v>
      </c>
      <c r="E983" s="484">
        <v>45316</v>
      </c>
      <c r="F983" s="463"/>
      <c r="G983" s="416"/>
      <c r="H983" s="417">
        <v>35</v>
      </c>
      <c r="I983" s="413" t="s">
        <v>2200</v>
      </c>
      <c r="J983" s="413" t="s">
        <v>2201</v>
      </c>
      <c r="K983" s="413" t="s">
        <v>994</v>
      </c>
      <c r="L983" s="417" t="s">
        <v>13</v>
      </c>
      <c r="M983" s="418" t="s">
        <v>2596</v>
      </c>
      <c r="N983" s="417" t="e">
        <f>Tabla_S9_ELECTRIC[[#This Row],[PLANIFIC.]]=#REF!</f>
        <v>#REF!</v>
      </c>
      <c r="O983" s="417" t="e">
        <f>VLOOKUP(Tabla_S9_ELECTRIC[[#This Row],[OT]],'[1]&gt;30 DIES'!A:M,10,FALSE)</f>
        <v>#N/A</v>
      </c>
    </row>
    <row r="984" spans="1:15">
      <c r="A984" s="455"/>
      <c r="B984" s="413"/>
      <c r="C984" s="417" t="s">
        <v>2124</v>
      </c>
      <c r="D984" s="483" t="s">
        <v>2593</v>
      </c>
      <c r="E984" s="484">
        <v>45316</v>
      </c>
      <c r="F984" s="463"/>
      <c r="G984" s="416"/>
      <c r="H984" s="417">
        <v>36</v>
      </c>
      <c r="I984" s="413" t="s">
        <v>2186</v>
      </c>
      <c r="J984" s="413" t="s">
        <v>2187</v>
      </c>
      <c r="K984" s="413" t="s">
        <v>994</v>
      </c>
      <c r="L984" s="417" t="s">
        <v>13</v>
      </c>
      <c r="M984" s="418" t="s">
        <v>2596</v>
      </c>
      <c r="N984" s="417" t="e">
        <f>Tabla_S9_ELECTRIC[[#This Row],[PLANIFIC.]]=#REF!</f>
        <v>#REF!</v>
      </c>
      <c r="O984" s="417" t="e">
        <f>VLOOKUP(Tabla_S9_ELECTRIC[[#This Row],[OT]],'[1]&gt;30 DIES'!A:M,10,FALSE)</f>
        <v>#N/A</v>
      </c>
    </row>
    <row r="985" spans="1:15">
      <c r="A985" s="455"/>
      <c r="B985" s="413"/>
      <c r="C985" s="417" t="s">
        <v>2124</v>
      </c>
      <c r="D985" s="483" t="s">
        <v>2593</v>
      </c>
      <c r="E985" s="484">
        <v>45316</v>
      </c>
      <c r="F985" s="463"/>
      <c r="G985" s="416"/>
      <c r="H985" s="417">
        <v>37</v>
      </c>
      <c r="I985" s="413" t="s">
        <v>2184</v>
      </c>
      <c r="J985" s="413" t="s">
        <v>2185</v>
      </c>
      <c r="K985" s="413" t="s">
        <v>994</v>
      </c>
      <c r="L985" s="417" t="s">
        <v>13</v>
      </c>
      <c r="M985" s="418" t="s">
        <v>2596</v>
      </c>
      <c r="N985" s="417" t="e">
        <f>Tabla_S9_ELECTRIC[[#This Row],[PLANIFIC.]]=#REF!</f>
        <v>#REF!</v>
      </c>
      <c r="O985" s="417" t="e">
        <f>VLOOKUP(Tabla_S9_ELECTRIC[[#This Row],[OT]],'[1]&gt;30 DIES'!A:M,10,FALSE)</f>
        <v>#N/A</v>
      </c>
    </row>
    <row r="986" spans="1:15">
      <c r="A986" s="455"/>
      <c r="B986" s="413"/>
      <c r="C986" s="417" t="s">
        <v>2124</v>
      </c>
      <c r="D986" s="483" t="s">
        <v>2593</v>
      </c>
      <c r="E986" s="484">
        <v>45316</v>
      </c>
      <c r="F986" s="463"/>
      <c r="G986" s="416"/>
      <c r="H986" s="417">
        <v>38</v>
      </c>
      <c r="I986" s="413" t="s">
        <v>2192</v>
      </c>
      <c r="J986" s="413" t="s">
        <v>2193</v>
      </c>
      <c r="K986" s="413" t="s">
        <v>994</v>
      </c>
      <c r="L986" s="417" t="s">
        <v>13</v>
      </c>
      <c r="M986" s="418" t="s">
        <v>2596</v>
      </c>
      <c r="N986" s="417" t="e">
        <f>Tabla_S9_ELECTRIC[[#This Row],[PLANIFIC.]]=#REF!</f>
        <v>#REF!</v>
      </c>
      <c r="O986" s="417" t="e">
        <f>VLOOKUP(Tabla_S9_ELECTRIC[[#This Row],[OT]],'[1]&gt;30 DIES'!A:M,10,FALSE)</f>
        <v>#N/A</v>
      </c>
    </row>
    <row r="987" spans="1:15">
      <c r="A987" s="455"/>
      <c r="B987" s="413"/>
      <c r="C987" s="417" t="s">
        <v>2124</v>
      </c>
      <c r="D987" s="483" t="s">
        <v>2593</v>
      </c>
      <c r="E987" s="484">
        <v>45316</v>
      </c>
      <c r="F987" s="463"/>
      <c r="G987" s="416"/>
      <c r="H987" s="417">
        <v>39</v>
      </c>
      <c r="I987" s="413" t="s">
        <v>2194</v>
      </c>
      <c r="J987" s="413" t="s">
        <v>2195</v>
      </c>
      <c r="K987" s="413" t="s">
        <v>994</v>
      </c>
      <c r="L987" s="417" t="s">
        <v>13</v>
      </c>
      <c r="M987" s="418" t="s">
        <v>2596</v>
      </c>
      <c r="N987" s="417" t="e">
        <f>Tabla_S9_ELECTRIC[[#This Row],[PLANIFIC.]]=#REF!</f>
        <v>#REF!</v>
      </c>
      <c r="O987" s="417" t="e">
        <f>VLOOKUP(Tabla_S9_ELECTRIC[[#This Row],[OT]],'[1]&gt;30 DIES'!A:M,10,FALSE)</f>
        <v>#N/A</v>
      </c>
    </row>
    <row r="988" spans="1:15">
      <c r="A988" s="455"/>
      <c r="B988" s="413"/>
      <c r="C988" s="417" t="s">
        <v>2124</v>
      </c>
      <c r="D988" s="483" t="s">
        <v>2593</v>
      </c>
      <c r="E988" s="484">
        <v>45316</v>
      </c>
      <c r="F988" s="463"/>
      <c r="G988" s="416"/>
      <c r="H988" s="417">
        <v>40</v>
      </c>
      <c r="I988" s="413" t="s">
        <v>2169</v>
      </c>
      <c r="J988" s="413" t="s">
        <v>2170</v>
      </c>
      <c r="K988" s="413" t="s">
        <v>994</v>
      </c>
      <c r="L988" s="417" t="s">
        <v>13</v>
      </c>
      <c r="M988" s="418" t="s">
        <v>2596</v>
      </c>
      <c r="N988" s="417" t="e">
        <f>Tabla_S9_ELECTRIC[[#This Row],[PLANIFIC.]]=#REF!</f>
        <v>#REF!</v>
      </c>
      <c r="O988" s="417" t="e">
        <f>VLOOKUP(Tabla_S9_ELECTRIC[[#This Row],[OT]],'[1]&gt;30 DIES'!A:M,10,FALSE)</f>
        <v>#N/A</v>
      </c>
    </row>
    <row r="989" spans="1:15">
      <c r="A989" s="455"/>
      <c r="B989" s="413"/>
      <c r="C989" s="417" t="s">
        <v>2124</v>
      </c>
      <c r="D989" s="483" t="s">
        <v>2593</v>
      </c>
      <c r="E989" s="484">
        <v>45316</v>
      </c>
      <c r="F989" s="463"/>
      <c r="G989" s="416"/>
      <c r="H989" s="417">
        <v>41</v>
      </c>
      <c r="I989" s="413" t="s">
        <v>2167</v>
      </c>
      <c r="J989" s="413" t="s">
        <v>2168</v>
      </c>
      <c r="K989" s="413" t="s">
        <v>994</v>
      </c>
      <c r="L989" s="417" t="s">
        <v>13</v>
      </c>
      <c r="M989" s="418" t="s">
        <v>2596</v>
      </c>
      <c r="N989" s="417" t="e">
        <f>Tabla_S9_ELECTRIC[[#This Row],[PLANIFIC.]]=#REF!</f>
        <v>#REF!</v>
      </c>
      <c r="O989" s="417" t="e">
        <f>VLOOKUP(Tabla_S9_ELECTRIC[[#This Row],[OT]],'[1]&gt;30 DIES'!A:M,10,FALSE)</f>
        <v>#N/A</v>
      </c>
    </row>
    <row r="990" spans="1:15">
      <c r="A990" s="455"/>
      <c r="B990" s="413"/>
      <c r="C990" s="417" t="s">
        <v>2124</v>
      </c>
      <c r="D990" s="483" t="s">
        <v>2593</v>
      </c>
      <c r="E990" s="484">
        <v>45316</v>
      </c>
      <c r="F990" s="463"/>
      <c r="G990" s="416"/>
      <c r="H990" s="417">
        <v>42</v>
      </c>
      <c r="I990" s="413" t="s">
        <v>2617</v>
      </c>
      <c r="J990" s="413" t="s">
        <v>2618</v>
      </c>
      <c r="K990" s="413" t="s">
        <v>994</v>
      </c>
      <c r="L990" s="417" t="s">
        <v>28</v>
      </c>
      <c r="M990" s="418" t="s">
        <v>2596</v>
      </c>
      <c r="N990" s="417" t="e">
        <f>Tabla_S9_ELECTRIC[[#This Row],[PLANIFIC.]]=#REF!</f>
        <v>#REF!</v>
      </c>
      <c r="O990" s="417" t="e">
        <f>VLOOKUP(Tabla_S9_ELECTRIC[[#This Row],[OT]],'[1]&gt;30 DIES'!A:M,10,FALSE)</f>
        <v>#N/A</v>
      </c>
    </row>
    <row r="991" spans="1:15">
      <c r="A991" s="455"/>
      <c r="B991" s="413"/>
      <c r="C991" s="417" t="s">
        <v>2124</v>
      </c>
      <c r="D991" s="483" t="s">
        <v>2593</v>
      </c>
      <c r="E991" s="484">
        <v>45316</v>
      </c>
      <c r="F991" s="463"/>
      <c r="G991" s="416"/>
      <c r="H991" s="417">
        <v>43</v>
      </c>
      <c r="I991" s="413" t="s">
        <v>2202</v>
      </c>
      <c r="J991" s="413" t="s">
        <v>2203</v>
      </c>
      <c r="K991" s="413" t="s">
        <v>994</v>
      </c>
      <c r="L991" s="417" t="s">
        <v>13</v>
      </c>
      <c r="M991" s="418" t="s">
        <v>2596</v>
      </c>
      <c r="N991" s="417" t="e">
        <f>Tabla_S9_ELECTRIC[[#This Row],[PLANIFIC.]]=#REF!</f>
        <v>#REF!</v>
      </c>
      <c r="O991" s="417" t="e">
        <f>VLOOKUP(Tabla_S9_ELECTRIC[[#This Row],[OT]],'[1]&gt;30 DIES'!A:M,10,FALSE)</f>
        <v>#N/A</v>
      </c>
    </row>
    <row r="992" spans="1:15">
      <c r="A992" s="455"/>
      <c r="B992" s="413"/>
      <c r="C992" s="417" t="s">
        <v>2124</v>
      </c>
      <c r="D992" s="483" t="s">
        <v>2593</v>
      </c>
      <c r="E992" s="484">
        <v>45316</v>
      </c>
      <c r="F992" s="463"/>
      <c r="G992" s="416"/>
      <c r="H992" s="417">
        <v>44</v>
      </c>
      <c r="I992" s="413" t="s">
        <v>2619</v>
      </c>
      <c r="J992" s="413" t="s">
        <v>2620</v>
      </c>
      <c r="K992" s="413" t="s">
        <v>994</v>
      </c>
      <c r="L992" s="417" t="s">
        <v>28</v>
      </c>
      <c r="M992" s="418" t="s">
        <v>2596</v>
      </c>
      <c r="N992" s="417" t="e">
        <f>Tabla_S9_ELECTRIC[[#This Row],[PLANIFIC.]]=#REF!</f>
        <v>#REF!</v>
      </c>
      <c r="O992" s="417" t="e">
        <f>VLOOKUP(Tabla_S9_ELECTRIC[[#This Row],[OT]],'[1]&gt;30 DIES'!A:M,10,FALSE)</f>
        <v>#N/A</v>
      </c>
    </row>
    <row r="993" spans="1:15">
      <c r="A993" s="455"/>
      <c r="B993" s="413"/>
      <c r="C993" s="417" t="s">
        <v>2124</v>
      </c>
      <c r="D993" s="483" t="s">
        <v>2593</v>
      </c>
      <c r="E993" s="484">
        <v>45316</v>
      </c>
      <c r="F993" s="463"/>
      <c r="G993" s="416"/>
      <c r="H993" s="417">
        <v>45</v>
      </c>
      <c r="I993" s="413" t="s">
        <v>2204</v>
      </c>
      <c r="J993" s="413" t="s">
        <v>2205</v>
      </c>
      <c r="K993" s="413" t="s">
        <v>994</v>
      </c>
      <c r="L993" s="417" t="s">
        <v>13</v>
      </c>
      <c r="M993" s="418" t="s">
        <v>2596</v>
      </c>
      <c r="N993" s="417" t="e">
        <f>Tabla_S9_ELECTRIC[[#This Row],[PLANIFIC.]]=#REF!</f>
        <v>#REF!</v>
      </c>
      <c r="O993" s="417" t="e">
        <f>VLOOKUP(Tabla_S9_ELECTRIC[[#This Row],[OT]],'[1]&gt;30 DIES'!A:M,10,FALSE)</f>
        <v>#N/A</v>
      </c>
    </row>
    <row r="994" spans="1:15">
      <c r="A994" s="455"/>
      <c r="B994" s="413"/>
      <c r="C994" s="417" t="s">
        <v>2124</v>
      </c>
      <c r="D994" s="483" t="s">
        <v>2593</v>
      </c>
      <c r="E994" s="484">
        <v>45316</v>
      </c>
      <c r="F994" s="463"/>
      <c r="G994" s="416"/>
      <c r="H994" s="417">
        <v>46</v>
      </c>
      <c r="I994" s="413" t="s">
        <v>2210</v>
      </c>
      <c r="J994" s="413" t="s">
        <v>2211</v>
      </c>
      <c r="K994" s="413" t="s">
        <v>994</v>
      </c>
      <c r="L994" s="417" t="s">
        <v>46</v>
      </c>
      <c r="M994" s="418" t="s">
        <v>2596</v>
      </c>
      <c r="N994" s="417" t="e">
        <f>Tabla_S9_ELECTRIC[[#This Row],[PLANIFIC.]]=#REF!</f>
        <v>#REF!</v>
      </c>
      <c r="O994" s="417" t="e">
        <f>VLOOKUP(Tabla_S9_ELECTRIC[[#This Row],[OT]],'[1]&gt;30 DIES'!A:M,10,FALSE)</f>
        <v>#N/A</v>
      </c>
    </row>
    <row r="995" spans="1:15">
      <c r="A995" s="455"/>
      <c r="B995" s="413"/>
      <c r="C995" s="417" t="s">
        <v>2124</v>
      </c>
      <c r="D995" s="483" t="s">
        <v>2593</v>
      </c>
      <c r="E995" s="484">
        <v>45316</v>
      </c>
      <c r="F995" s="463"/>
      <c r="G995" s="416"/>
      <c r="H995" s="417">
        <v>47</v>
      </c>
      <c r="I995" s="413" t="s">
        <v>2208</v>
      </c>
      <c r="J995" s="413" t="s">
        <v>2209</v>
      </c>
      <c r="K995" s="413" t="s">
        <v>994</v>
      </c>
      <c r="L995" s="417" t="s">
        <v>13</v>
      </c>
      <c r="M995" s="418" t="s">
        <v>2596</v>
      </c>
      <c r="N995" s="417" t="e">
        <f>Tabla_S9_ELECTRIC[[#This Row],[PLANIFIC.]]=#REF!</f>
        <v>#REF!</v>
      </c>
      <c r="O995" s="417" t="e">
        <f>VLOOKUP(Tabla_S9_ELECTRIC[[#This Row],[OT]],'[1]&gt;30 DIES'!A:M,10,FALSE)</f>
        <v>#N/A</v>
      </c>
    </row>
    <row r="996" spans="1:15">
      <c r="A996" s="455"/>
      <c r="B996" s="413"/>
      <c r="C996" s="417" t="s">
        <v>2124</v>
      </c>
      <c r="D996" s="483" t="s">
        <v>2593</v>
      </c>
      <c r="E996" s="484">
        <v>45316</v>
      </c>
      <c r="F996" s="463"/>
      <c r="G996" s="528"/>
      <c r="H996" s="481">
        <v>48</v>
      </c>
      <c r="I996" s="413" t="s">
        <v>2621</v>
      </c>
      <c r="J996" s="413" t="s">
        <v>2622</v>
      </c>
      <c r="K996" s="413" t="s">
        <v>994</v>
      </c>
      <c r="L996" s="417" t="s">
        <v>28</v>
      </c>
      <c r="M996" s="418" t="s">
        <v>2596</v>
      </c>
      <c r="N996" s="417" t="e">
        <f>Tabla_S9_ELECTRIC[[#This Row],[PLANIFIC.]]=#REF!</f>
        <v>#REF!</v>
      </c>
      <c r="O996" s="417" t="e">
        <f>VLOOKUP(Tabla_S9_ELECTRIC[[#This Row],[OT]],'[1]&gt;30 DIES'!A:M,10,FALSE)</f>
        <v>#N/A</v>
      </c>
    </row>
    <row r="997" spans="1:15">
      <c r="A997" s="455"/>
      <c r="B997" s="413"/>
      <c r="C997" s="417" t="s">
        <v>2124</v>
      </c>
      <c r="D997" s="483" t="s">
        <v>2593</v>
      </c>
      <c r="E997" s="484">
        <v>45316</v>
      </c>
      <c r="F997" s="463"/>
      <c r="G997" s="528"/>
      <c r="H997" s="481">
        <v>49</v>
      </c>
      <c r="I997" s="413" t="s">
        <v>2222</v>
      </c>
      <c r="J997" s="413" t="s">
        <v>2623</v>
      </c>
      <c r="K997" s="413" t="s">
        <v>994</v>
      </c>
      <c r="L997" s="417" t="s">
        <v>13</v>
      </c>
      <c r="M997" s="418" t="s">
        <v>2596</v>
      </c>
      <c r="N997" s="417" t="e">
        <f>Tabla_S9_ELECTRIC[[#This Row],[PLANIFIC.]]=#REF!</f>
        <v>#REF!</v>
      </c>
      <c r="O997" s="417" t="e">
        <f>VLOOKUP(Tabla_S9_ELECTRIC[[#This Row],[OT]],'[1]&gt;30 DIES'!A:M,10,FALSE)</f>
        <v>#N/A</v>
      </c>
    </row>
    <row r="998" spans="1:15">
      <c r="A998" s="455"/>
      <c r="B998" s="413"/>
      <c r="C998" s="417" t="s">
        <v>2124</v>
      </c>
      <c r="D998" s="413" t="s">
        <v>2593</v>
      </c>
      <c r="E998" s="414">
        <v>45316</v>
      </c>
      <c r="F998" s="420"/>
      <c r="G998" s="528"/>
      <c r="H998" s="481">
        <v>50</v>
      </c>
      <c r="I998" s="413" t="s">
        <v>2224</v>
      </c>
      <c r="J998" s="422" t="s">
        <v>2225</v>
      </c>
      <c r="K998" s="413" t="s">
        <v>994</v>
      </c>
      <c r="L998" s="481" t="s">
        <v>13</v>
      </c>
      <c r="M998" s="418" t="s">
        <v>2596</v>
      </c>
      <c r="N998" s="417" t="e">
        <f>Tabla_S9_ELECTRIC[[#This Row],[PLANIFIC.]]=#REF!</f>
        <v>#REF!</v>
      </c>
      <c r="O998" s="417" t="e">
        <f>VLOOKUP(Tabla_S9_ELECTRIC[[#This Row],[OT]],'[1]&gt;30 DIES'!A:M,10,FALSE)</f>
        <v>#N/A</v>
      </c>
    </row>
    <row r="999" spans="1:15" ht="14.45">
      <c r="A999" s="455"/>
      <c r="B999" s="413"/>
      <c r="C999" s="417" t="s">
        <v>2124</v>
      </c>
      <c r="D999" s="413" t="s">
        <v>2593</v>
      </c>
      <c r="E999" s="414">
        <v>45316</v>
      </c>
      <c r="F999" s="420"/>
      <c r="G999" s="528"/>
      <c r="H999" s="481">
        <v>51</v>
      </c>
      <c r="I999" t="s">
        <v>2624</v>
      </c>
      <c r="J999" s="413" t="s">
        <v>2625</v>
      </c>
      <c r="K999" s="413" t="s">
        <v>994</v>
      </c>
      <c r="L999" s="417" t="s">
        <v>28</v>
      </c>
      <c r="M999" s="418" t="s">
        <v>2596</v>
      </c>
      <c r="N999" s="417" t="e">
        <f>Tabla_S9_ELECTRIC[[#This Row],[PLANIFIC.]]=#REF!</f>
        <v>#REF!</v>
      </c>
      <c r="O999" s="417" t="e">
        <f>VLOOKUP(Tabla_S9_ELECTRIC[[#This Row],[OT]],'[1]&gt;30 DIES'!A:M,10,FALSE)</f>
        <v>#N/A</v>
      </c>
    </row>
    <row r="1000" spans="1:15">
      <c r="A1000" s="455"/>
      <c r="B1000" s="413"/>
      <c r="C1000" s="417" t="s">
        <v>2124</v>
      </c>
      <c r="D1000" s="413" t="s">
        <v>2593</v>
      </c>
      <c r="E1000" s="414">
        <v>45316</v>
      </c>
      <c r="F1000" s="420"/>
      <c r="G1000" s="528"/>
      <c r="H1000" s="481">
        <v>52</v>
      </c>
      <c r="I1000" s="413" t="s">
        <v>2228</v>
      </c>
      <c r="J1000" s="413" t="s">
        <v>2229</v>
      </c>
      <c r="K1000" s="413" t="s">
        <v>994</v>
      </c>
      <c r="L1000" s="481" t="s">
        <v>46</v>
      </c>
      <c r="M1000" s="418" t="s">
        <v>2596</v>
      </c>
      <c r="N1000" s="417" t="e">
        <f>Tabla_S9_ELECTRIC[[#This Row],[PLANIFIC.]]=#REF!</f>
        <v>#REF!</v>
      </c>
      <c r="O1000" s="417" t="e">
        <f>VLOOKUP(Tabla_S9_ELECTRIC[[#This Row],[OT]],'[1]&gt;30 DIES'!A:M,10,FALSE)</f>
        <v>#N/A</v>
      </c>
    </row>
    <row r="1001" spans="1:15">
      <c r="A1001" s="455"/>
      <c r="B1001" s="413"/>
      <c r="C1001" s="417" t="s">
        <v>2124</v>
      </c>
      <c r="D1001" s="413" t="s">
        <v>2593</v>
      </c>
      <c r="E1001" s="414">
        <v>45316</v>
      </c>
      <c r="F1001" s="420"/>
      <c r="G1001" s="528"/>
      <c r="H1001" s="481">
        <v>53</v>
      </c>
      <c r="I1001" s="413" t="s">
        <v>2230</v>
      </c>
      <c r="J1001" s="422" t="s">
        <v>2231</v>
      </c>
      <c r="K1001" s="413" t="s">
        <v>994</v>
      </c>
      <c r="L1001" s="481" t="s">
        <v>13</v>
      </c>
      <c r="M1001" s="418" t="s">
        <v>2596</v>
      </c>
      <c r="N1001" s="417" t="e">
        <f>Tabla_S9_ELECTRIC[[#This Row],[PLANIFIC.]]=#REF!</f>
        <v>#REF!</v>
      </c>
      <c r="O1001" s="417" t="e">
        <f>VLOOKUP(Tabla_S9_ELECTRIC[[#This Row],[OT]],'[1]&gt;30 DIES'!A:M,10,FALSE)</f>
        <v>#N/A</v>
      </c>
    </row>
    <row r="1002" spans="1:15" ht="14.45">
      <c r="A1002" s="455"/>
      <c r="B1002" s="413"/>
      <c r="C1002" s="417" t="s">
        <v>2124</v>
      </c>
      <c r="D1002" s="413" t="s">
        <v>2593</v>
      </c>
      <c r="E1002" s="414">
        <v>45316</v>
      </c>
      <c r="F1002" s="420"/>
      <c r="G1002" s="528"/>
      <c r="H1002" s="481">
        <v>54</v>
      </c>
      <c r="I1002" t="s">
        <v>2626</v>
      </c>
      <c r="J1002" s="413" t="s">
        <v>2627</v>
      </c>
      <c r="K1002" s="413" t="s">
        <v>994</v>
      </c>
      <c r="L1002" s="417" t="s">
        <v>28</v>
      </c>
      <c r="M1002" s="418" t="s">
        <v>2596</v>
      </c>
      <c r="N1002" s="417" t="e">
        <f>Tabla_S9_ELECTRIC[[#This Row],[PLANIFIC.]]=#REF!</f>
        <v>#REF!</v>
      </c>
      <c r="O1002" s="417" t="e">
        <f>VLOOKUP(Tabla_S9_ELECTRIC[[#This Row],[OT]],'[1]&gt;30 DIES'!A:M,10,FALSE)</f>
        <v>#N/A</v>
      </c>
    </row>
    <row r="1003" spans="1:15">
      <c r="A1003" s="455"/>
      <c r="B1003" s="413"/>
      <c r="C1003" s="417" t="s">
        <v>2124</v>
      </c>
      <c r="D1003" s="413" t="s">
        <v>2593</v>
      </c>
      <c r="E1003" s="414">
        <v>45316</v>
      </c>
      <c r="F1003" s="420"/>
      <c r="G1003" s="528"/>
      <c r="H1003" s="481">
        <v>55</v>
      </c>
      <c r="I1003" s="413" t="s">
        <v>2232</v>
      </c>
      <c r="J1003" s="422" t="s">
        <v>2233</v>
      </c>
      <c r="K1003" s="413" t="s">
        <v>994</v>
      </c>
      <c r="L1003" s="481" t="s">
        <v>13</v>
      </c>
      <c r="M1003" s="418" t="s">
        <v>2596</v>
      </c>
      <c r="N1003" s="417" t="e">
        <f>Tabla_S9_ELECTRIC[[#This Row],[PLANIFIC.]]=#REF!</f>
        <v>#REF!</v>
      </c>
      <c r="O1003" s="417" t="e">
        <f>VLOOKUP(Tabla_S9_ELECTRIC[[#This Row],[OT]],'[1]&gt;30 DIES'!A:M,10,FALSE)</f>
        <v>#N/A</v>
      </c>
    </row>
    <row r="1004" spans="1:15" ht="14.45">
      <c r="A1004" s="455"/>
      <c r="B1004" s="413"/>
      <c r="C1004" s="417" t="s">
        <v>2124</v>
      </c>
      <c r="D1004" s="413" t="s">
        <v>2593</v>
      </c>
      <c r="E1004" s="414">
        <v>45316</v>
      </c>
      <c r="F1004" s="420"/>
      <c r="G1004" s="528"/>
      <c r="H1004" s="481">
        <v>56</v>
      </c>
      <c r="I1004" t="s">
        <v>2628</v>
      </c>
      <c r="J1004" s="413" t="s">
        <v>2629</v>
      </c>
      <c r="K1004" s="413" t="s">
        <v>994</v>
      </c>
      <c r="L1004" s="417" t="s">
        <v>28</v>
      </c>
      <c r="M1004" s="418" t="s">
        <v>2596</v>
      </c>
      <c r="N1004" s="417" t="e">
        <f>Tabla_S9_ELECTRIC[[#This Row],[PLANIFIC.]]=#REF!</f>
        <v>#REF!</v>
      </c>
      <c r="O1004" s="417" t="e">
        <f>VLOOKUP(Tabla_S9_ELECTRIC[[#This Row],[OT]],'[1]&gt;30 DIES'!A:M,10,FALSE)</f>
        <v>#N/A</v>
      </c>
    </row>
    <row r="1005" spans="1:15">
      <c r="A1005" s="455"/>
      <c r="B1005" s="413"/>
      <c r="C1005" s="417" t="s">
        <v>2124</v>
      </c>
      <c r="D1005" s="413" t="s">
        <v>2593</v>
      </c>
      <c r="E1005" s="414">
        <v>45316</v>
      </c>
      <c r="F1005" s="420"/>
      <c r="G1005" s="528"/>
      <c r="H1005" s="481">
        <v>57</v>
      </c>
      <c r="I1005" s="413" t="s">
        <v>2234</v>
      </c>
      <c r="J1005" s="422" t="s">
        <v>2235</v>
      </c>
      <c r="K1005" s="413" t="s">
        <v>994</v>
      </c>
      <c r="L1005" s="481" t="s">
        <v>13</v>
      </c>
      <c r="M1005" s="418" t="s">
        <v>2596</v>
      </c>
      <c r="N1005" s="417" t="e">
        <f>Tabla_S9_ELECTRIC[[#This Row],[PLANIFIC.]]=#REF!</f>
        <v>#REF!</v>
      </c>
      <c r="O1005" s="417" t="e">
        <f>VLOOKUP(Tabla_S9_ELECTRIC[[#This Row],[OT]],'[1]&gt;30 DIES'!A:M,10,FALSE)</f>
        <v>#N/A</v>
      </c>
    </row>
    <row r="1006" spans="1:15" ht="14.45">
      <c r="A1006" s="455"/>
      <c r="B1006" s="413"/>
      <c r="C1006" s="417" t="s">
        <v>2124</v>
      </c>
      <c r="D1006" s="413" t="s">
        <v>2593</v>
      </c>
      <c r="E1006" s="414">
        <v>45316</v>
      </c>
      <c r="F1006" s="420"/>
      <c r="G1006" s="528"/>
      <c r="H1006" s="481">
        <v>58</v>
      </c>
      <c r="I1006" t="s">
        <v>2630</v>
      </c>
      <c r="J1006" s="413" t="s">
        <v>2631</v>
      </c>
      <c r="K1006" s="413" t="s">
        <v>994</v>
      </c>
      <c r="L1006" s="417" t="s">
        <v>28</v>
      </c>
      <c r="M1006" s="418" t="s">
        <v>2596</v>
      </c>
      <c r="N1006" s="417" t="e">
        <f>Tabla_S9_ELECTRIC[[#This Row],[PLANIFIC.]]=#REF!</f>
        <v>#REF!</v>
      </c>
      <c r="O1006" s="417" t="e">
        <f>VLOOKUP(Tabla_S9_ELECTRIC[[#This Row],[OT]],'[1]&gt;30 DIES'!A:M,10,FALSE)</f>
        <v>#N/A</v>
      </c>
    </row>
    <row r="1007" spans="1:15" ht="14.45">
      <c r="A1007" s="455"/>
      <c r="B1007" s="413"/>
      <c r="C1007" s="417" t="s">
        <v>2124</v>
      </c>
      <c r="D1007" s="413" t="s">
        <v>2593</v>
      </c>
      <c r="E1007" s="414">
        <v>45316</v>
      </c>
      <c r="F1007" s="420"/>
      <c r="G1007" s="528"/>
      <c r="H1007" s="481">
        <v>59</v>
      </c>
      <c r="I1007" t="s">
        <v>2632</v>
      </c>
      <c r="J1007" s="413" t="s">
        <v>2633</v>
      </c>
      <c r="K1007" s="413" t="s">
        <v>994</v>
      </c>
      <c r="L1007" s="417" t="s">
        <v>28</v>
      </c>
      <c r="M1007" s="418" t="s">
        <v>2596</v>
      </c>
      <c r="N1007" s="417" t="e">
        <f>Tabla_S9_ELECTRIC[[#This Row],[PLANIFIC.]]=#REF!</f>
        <v>#REF!</v>
      </c>
      <c r="O1007" s="417" t="e">
        <f>VLOOKUP(Tabla_S9_ELECTRIC[[#This Row],[OT]],'[1]&gt;30 DIES'!A:M,10,FALSE)</f>
        <v>#N/A</v>
      </c>
    </row>
    <row r="1008" spans="1:15">
      <c r="A1008" s="455"/>
      <c r="B1008" s="413"/>
      <c r="C1008" s="417" t="s">
        <v>2124</v>
      </c>
      <c r="D1008" s="483" t="s">
        <v>2634</v>
      </c>
      <c r="E1008" s="484">
        <v>45316</v>
      </c>
      <c r="F1008" s="463"/>
      <c r="G1008" s="416"/>
      <c r="H1008" s="417">
        <v>1</v>
      </c>
      <c r="I1008" s="413" t="s">
        <v>2212</v>
      </c>
      <c r="J1008" s="413" t="s">
        <v>2213</v>
      </c>
      <c r="K1008" s="413" t="s">
        <v>994</v>
      </c>
      <c r="L1008" s="417" t="s">
        <v>13</v>
      </c>
      <c r="M1008" s="418" t="s">
        <v>1450</v>
      </c>
      <c r="N1008" s="417" t="e">
        <f>Tabla_S9_ELECTRIC[[#This Row],[PLANIFIC.]]=#REF!</f>
        <v>#REF!</v>
      </c>
      <c r="O1008" s="417" t="e">
        <f>VLOOKUP(Tabla_S9_ELECTRIC[[#This Row],[OT]],'[1]&gt;30 DIES'!A:M,10,FALSE)</f>
        <v>#N/A</v>
      </c>
    </row>
    <row r="1009" spans="1:15">
      <c r="A1009" s="455"/>
      <c r="B1009" s="413"/>
      <c r="C1009" s="417" t="s">
        <v>2124</v>
      </c>
      <c r="D1009" s="483" t="s">
        <v>2634</v>
      </c>
      <c r="E1009" s="484">
        <v>45316</v>
      </c>
      <c r="F1009" s="463"/>
      <c r="G1009" s="416"/>
      <c r="H1009" s="417">
        <v>2</v>
      </c>
      <c r="I1009" s="413" t="s">
        <v>2635</v>
      </c>
      <c r="J1009" s="413" t="s">
        <v>2636</v>
      </c>
      <c r="K1009" s="413" t="s">
        <v>994</v>
      </c>
      <c r="L1009" s="417" t="s">
        <v>28</v>
      </c>
      <c r="M1009" s="418" t="s">
        <v>1450</v>
      </c>
      <c r="N1009" s="417" t="e">
        <f>Tabla_S9_ELECTRIC[[#This Row],[PLANIFIC.]]=#REF!</f>
        <v>#REF!</v>
      </c>
      <c r="O1009" s="417" t="e">
        <f>VLOOKUP(Tabla_S9_ELECTRIC[[#This Row],[OT]],'[1]&gt;30 DIES'!A:M,10,FALSE)</f>
        <v>#N/A</v>
      </c>
    </row>
    <row r="1010" spans="1:15">
      <c r="A1010" s="455"/>
      <c r="B1010" s="413"/>
      <c r="C1010" s="417" t="s">
        <v>2124</v>
      </c>
      <c r="D1010" s="483" t="s">
        <v>2634</v>
      </c>
      <c r="E1010" s="484">
        <v>45316</v>
      </c>
      <c r="F1010" s="463"/>
      <c r="G1010" s="416"/>
      <c r="H1010" s="417">
        <v>3</v>
      </c>
      <c r="I1010" s="413" t="s">
        <v>2216</v>
      </c>
      <c r="J1010" s="413" t="s">
        <v>2217</v>
      </c>
      <c r="K1010" s="413" t="s">
        <v>994</v>
      </c>
      <c r="L1010" s="417" t="s">
        <v>13</v>
      </c>
      <c r="M1010" s="418" t="s">
        <v>1450</v>
      </c>
      <c r="N1010" s="417" t="e">
        <f>Tabla_S9_ELECTRIC[[#This Row],[PLANIFIC.]]=#REF!</f>
        <v>#REF!</v>
      </c>
      <c r="O1010" s="417" t="e">
        <f>VLOOKUP(Tabla_S9_ELECTRIC[[#This Row],[OT]],'[1]&gt;30 DIES'!A:M,10,FALSE)</f>
        <v>#N/A</v>
      </c>
    </row>
    <row r="1011" spans="1:15">
      <c r="A1011" s="455"/>
      <c r="B1011" s="413"/>
      <c r="C1011" s="417" t="s">
        <v>2124</v>
      </c>
      <c r="D1011" s="483" t="s">
        <v>2634</v>
      </c>
      <c r="E1011" s="484">
        <v>45316</v>
      </c>
      <c r="F1011" s="463"/>
      <c r="G1011" s="416"/>
      <c r="H1011" s="417">
        <v>4</v>
      </c>
      <c r="I1011" s="413" t="s">
        <v>2218</v>
      </c>
      <c r="J1011" s="413" t="s">
        <v>2219</v>
      </c>
      <c r="K1011" s="413" t="s">
        <v>994</v>
      </c>
      <c r="L1011" s="417" t="s">
        <v>13</v>
      </c>
      <c r="M1011" s="418" t="s">
        <v>1450</v>
      </c>
      <c r="N1011" s="417" t="e">
        <f>Tabla_S9_ELECTRIC[[#This Row],[PLANIFIC.]]=#REF!</f>
        <v>#REF!</v>
      </c>
      <c r="O1011" s="417" t="e">
        <f>VLOOKUP(Tabla_S9_ELECTRIC[[#This Row],[OT]],'[1]&gt;30 DIES'!A:M,10,FALSE)</f>
        <v>#N/A</v>
      </c>
    </row>
    <row r="1012" spans="1:15">
      <c r="A1012" s="455"/>
      <c r="B1012" s="413"/>
      <c r="C1012" s="417" t="s">
        <v>2124</v>
      </c>
      <c r="D1012" s="483" t="s">
        <v>2634</v>
      </c>
      <c r="E1012" s="484">
        <v>45316</v>
      </c>
      <c r="F1012" s="463"/>
      <c r="G1012" s="416"/>
      <c r="H1012" s="417">
        <v>5</v>
      </c>
      <c r="I1012" s="413" t="s">
        <v>2637</v>
      </c>
      <c r="J1012" s="413" t="s">
        <v>2638</v>
      </c>
      <c r="K1012" s="413" t="s">
        <v>994</v>
      </c>
      <c r="L1012" s="417" t="s">
        <v>28</v>
      </c>
      <c r="M1012" s="418" t="s">
        <v>1450</v>
      </c>
      <c r="N1012" s="417" t="e">
        <f>Tabla_S9_ELECTRIC[[#This Row],[PLANIFIC.]]=#REF!</f>
        <v>#REF!</v>
      </c>
      <c r="O1012" s="417" t="e">
        <f>VLOOKUP(Tabla_S9_ELECTRIC[[#This Row],[OT]],'[1]&gt;30 DIES'!A:M,10,FALSE)</f>
        <v>#N/A</v>
      </c>
    </row>
    <row r="1013" spans="1:15">
      <c r="A1013" s="455"/>
      <c r="B1013" s="413"/>
      <c r="C1013" s="417" t="s">
        <v>2124</v>
      </c>
      <c r="D1013" s="483" t="s">
        <v>2634</v>
      </c>
      <c r="E1013" s="484">
        <v>45316</v>
      </c>
      <c r="F1013" s="463"/>
      <c r="G1013" s="416"/>
      <c r="H1013" s="417">
        <v>6</v>
      </c>
      <c r="I1013" s="413" t="s">
        <v>2237</v>
      </c>
      <c r="J1013" s="413" t="s">
        <v>2238</v>
      </c>
      <c r="K1013" s="413" t="s">
        <v>994</v>
      </c>
      <c r="L1013" s="417" t="s">
        <v>13</v>
      </c>
      <c r="M1013" s="418" t="s">
        <v>1450</v>
      </c>
      <c r="N1013" s="417" t="e">
        <f>Tabla_S9_ELECTRIC[[#This Row],[PLANIFIC.]]=#REF!</f>
        <v>#REF!</v>
      </c>
      <c r="O1013" s="417" t="e">
        <f>VLOOKUP(Tabla_S9_ELECTRIC[[#This Row],[OT]],'[1]&gt;30 DIES'!A:M,10,FALSE)</f>
        <v>#N/A</v>
      </c>
    </row>
    <row r="1014" spans="1:15">
      <c r="A1014" s="455"/>
      <c r="B1014" s="413"/>
      <c r="C1014" s="417" t="s">
        <v>2124</v>
      </c>
      <c r="D1014" s="483" t="s">
        <v>2634</v>
      </c>
      <c r="E1014" s="484">
        <v>45316</v>
      </c>
      <c r="F1014" s="463"/>
      <c r="G1014" s="416"/>
      <c r="H1014" s="417">
        <v>7</v>
      </c>
      <c r="I1014" s="413" t="s">
        <v>2639</v>
      </c>
      <c r="J1014" s="413" t="s">
        <v>2640</v>
      </c>
      <c r="K1014" s="413" t="s">
        <v>994</v>
      </c>
      <c r="L1014" s="417" t="s">
        <v>28</v>
      </c>
      <c r="M1014" s="418" t="s">
        <v>1450</v>
      </c>
      <c r="N1014" s="417" t="e">
        <f>Tabla_S9_ELECTRIC[[#This Row],[PLANIFIC.]]=#REF!</f>
        <v>#REF!</v>
      </c>
      <c r="O1014" s="417" t="e">
        <f>VLOOKUP(Tabla_S9_ELECTRIC[[#This Row],[OT]],'[1]&gt;30 DIES'!A:M,10,FALSE)</f>
        <v>#N/A</v>
      </c>
    </row>
    <row r="1015" spans="1:15">
      <c r="A1015" s="455"/>
      <c r="B1015" s="413"/>
      <c r="C1015" s="417" t="s">
        <v>2124</v>
      </c>
      <c r="D1015" s="483" t="s">
        <v>2634</v>
      </c>
      <c r="E1015" s="484">
        <v>45316</v>
      </c>
      <c r="F1015" s="463"/>
      <c r="G1015" s="416"/>
      <c r="H1015" s="417">
        <v>8</v>
      </c>
      <c r="I1015" s="413" t="s">
        <v>2247</v>
      </c>
      <c r="J1015" s="413" t="s">
        <v>2248</v>
      </c>
      <c r="K1015" s="413" t="s">
        <v>994</v>
      </c>
      <c r="L1015" s="417" t="s">
        <v>46</v>
      </c>
      <c r="M1015" s="418" t="s">
        <v>1450</v>
      </c>
      <c r="N1015" s="417" t="e">
        <f>Tabla_S9_ELECTRIC[[#This Row],[PLANIFIC.]]=#REF!</f>
        <v>#REF!</v>
      </c>
      <c r="O1015" s="417" t="e">
        <f>VLOOKUP(Tabla_S9_ELECTRIC[[#This Row],[OT]],'[1]&gt;30 DIES'!A:M,10,FALSE)</f>
        <v>#N/A</v>
      </c>
    </row>
    <row r="1016" spans="1:15">
      <c r="A1016" s="455"/>
      <c r="B1016" s="413"/>
      <c r="C1016" s="417" t="s">
        <v>2124</v>
      </c>
      <c r="D1016" s="483" t="s">
        <v>2634</v>
      </c>
      <c r="E1016" s="484">
        <v>45316</v>
      </c>
      <c r="F1016" s="463"/>
      <c r="G1016" s="416"/>
      <c r="H1016" s="417">
        <v>9</v>
      </c>
      <c r="I1016" s="413" t="s">
        <v>2241</v>
      </c>
      <c r="J1016" s="413" t="s">
        <v>2242</v>
      </c>
      <c r="K1016" s="413" t="s">
        <v>994</v>
      </c>
      <c r="L1016" s="417" t="s">
        <v>13</v>
      </c>
      <c r="M1016" s="418" t="s">
        <v>1450</v>
      </c>
      <c r="N1016" s="417" t="e">
        <f>Tabla_S9_ELECTRIC[[#This Row],[PLANIFIC.]]=#REF!</f>
        <v>#REF!</v>
      </c>
      <c r="O1016" s="417" t="e">
        <f>VLOOKUP(Tabla_S9_ELECTRIC[[#This Row],[OT]],'[1]&gt;30 DIES'!A:M,10,FALSE)</f>
        <v>#N/A</v>
      </c>
    </row>
    <row r="1017" spans="1:15">
      <c r="A1017" s="455"/>
      <c r="B1017" s="413"/>
      <c r="C1017" s="417" t="s">
        <v>2124</v>
      </c>
      <c r="D1017" s="483" t="s">
        <v>2634</v>
      </c>
      <c r="E1017" s="484">
        <v>45316</v>
      </c>
      <c r="F1017" s="463"/>
      <c r="G1017" s="416"/>
      <c r="H1017" s="417">
        <v>10</v>
      </c>
      <c r="I1017" s="413" t="s">
        <v>2641</v>
      </c>
      <c r="J1017" s="413" t="s">
        <v>2642</v>
      </c>
      <c r="K1017" s="413" t="s">
        <v>994</v>
      </c>
      <c r="L1017" s="417" t="s">
        <v>28</v>
      </c>
      <c r="M1017" s="418" t="s">
        <v>1450</v>
      </c>
      <c r="N1017" s="417" t="e">
        <f>Tabla_S9_ELECTRIC[[#This Row],[PLANIFIC.]]=#REF!</f>
        <v>#REF!</v>
      </c>
      <c r="O1017" s="417" t="e">
        <f>VLOOKUP(Tabla_S9_ELECTRIC[[#This Row],[OT]],'[1]&gt;30 DIES'!A:M,10,FALSE)</f>
        <v>#N/A</v>
      </c>
    </row>
    <row r="1018" spans="1:15">
      <c r="A1018" s="455"/>
      <c r="B1018" s="413"/>
      <c r="C1018" s="417" t="s">
        <v>2124</v>
      </c>
      <c r="D1018" s="483" t="s">
        <v>2634</v>
      </c>
      <c r="E1018" s="484">
        <v>45316</v>
      </c>
      <c r="F1018" s="463"/>
      <c r="G1018" s="416"/>
      <c r="H1018" s="417">
        <v>11</v>
      </c>
      <c r="I1018" s="413" t="s">
        <v>2243</v>
      </c>
      <c r="J1018" s="413" t="s">
        <v>2244</v>
      </c>
      <c r="K1018" s="413" t="s">
        <v>994</v>
      </c>
      <c r="L1018" s="417" t="s">
        <v>13</v>
      </c>
      <c r="M1018" s="418" t="s">
        <v>1450</v>
      </c>
      <c r="N1018" s="417" t="e">
        <f>Tabla_S9_ELECTRIC[[#This Row],[PLANIFIC.]]=#REF!</f>
        <v>#REF!</v>
      </c>
      <c r="O1018" s="417" t="e">
        <f>VLOOKUP(Tabla_S9_ELECTRIC[[#This Row],[OT]],'[1]&gt;30 DIES'!A:M,10,FALSE)</f>
        <v>#N/A</v>
      </c>
    </row>
    <row r="1019" spans="1:15">
      <c r="A1019" s="455"/>
      <c r="B1019" s="413"/>
      <c r="C1019" s="417" t="s">
        <v>2124</v>
      </c>
      <c r="D1019" s="483" t="s">
        <v>2634</v>
      </c>
      <c r="E1019" s="484">
        <v>45316</v>
      </c>
      <c r="F1019" s="463"/>
      <c r="G1019" s="416"/>
      <c r="H1019" s="417">
        <v>12</v>
      </c>
      <c r="I1019" s="413" t="s">
        <v>2643</v>
      </c>
      <c r="J1019" s="413" t="s">
        <v>2644</v>
      </c>
      <c r="K1019" s="413" t="s">
        <v>994</v>
      </c>
      <c r="L1019" s="417" t="s">
        <v>28</v>
      </c>
      <c r="M1019" s="418" t="s">
        <v>1450</v>
      </c>
      <c r="N1019" s="417" t="e">
        <f>Tabla_S9_ELECTRIC[[#This Row],[PLANIFIC.]]=#REF!</f>
        <v>#REF!</v>
      </c>
      <c r="O1019" s="417" t="e">
        <f>VLOOKUP(Tabla_S9_ELECTRIC[[#This Row],[OT]],'[1]&gt;30 DIES'!A:M,10,FALSE)</f>
        <v>#N/A</v>
      </c>
    </row>
    <row r="1020" spans="1:15">
      <c r="A1020" s="455"/>
      <c r="B1020" s="413"/>
      <c r="C1020" s="417" t="s">
        <v>2124</v>
      </c>
      <c r="D1020" s="483" t="s">
        <v>2634</v>
      </c>
      <c r="E1020" s="484">
        <v>45316</v>
      </c>
      <c r="F1020" s="463"/>
      <c r="G1020" s="416"/>
      <c r="H1020" s="417">
        <v>13</v>
      </c>
      <c r="I1020" s="413" t="s">
        <v>2245</v>
      </c>
      <c r="J1020" s="413" t="s">
        <v>2246</v>
      </c>
      <c r="K1020" s="413" t="s">
        <v>994</v>
      </c>
      <c r="L1020" s="417" t="s">
        <v>13</v>
      </c>
      <c r="M1020" s="418" t="s">
        <v>1450</v>
      </c>
      <c r="N1020" s="417" t="e">
        <f>Tabla_S9_ELECTRIC[[#This Row],[PLANIFIC.]]=#REF!</f>
        <v>#REF!</v>
      </c>
      <c r="O1020" s="417" t="e">
        <f>VLOOKUP(Tabla_S9_ELECTRIC[[#This Row],[OT]],'[1]&gt;30 DIES'!A:M,10,FALSE)</f>
        <v>#N/A</v>
      </c>
    </row>
    <row r="1021" spans="1:15">
      <c r="A1021" s="455"/>
      <c r="B1021" s="413"/>
      <c r="C1021" s="417" t="s">
        <v>2124</v>
      </c>
      <c r="D1021" s="483" t="s">
        <v>2634</v>
      </c>
      <c r="E1021" s="484">
        <v>45316</v>
      </c>
      <c r="F1021" s="463"/>
      <c r="G1021" s="416"/>
      <c r="H1021" s="417">
        <v>14</v>
      </c>
      <c r="I1021" s="413" t="s">
        <v>2645</v>
      </c>
      <c r="J1021" s="413" t="s">
        <v>2646</v>
      </c>
      <c r="K1021" s="413" t="s">
        <v>994</v>
      </c>
      <c r="L1021" s="417" t="s">
        <v>28</v>
      </c>
      <c r="M1021" s="418" t="s">
        <v>1450</v>
      </c>
      <c r="N1021" s="417" t="e">
        <f>Tabla_S9_ELECTRIC[[#This Row],[PLANIFIC.]]=#REF!</f>
        <v>#REF!</v>
      </c>
      <c r="O1021" s="417" t="e">
        <f>VLOOKUP(Tabla_S9_ELECTRIC[[#This Row],[OT]],'[1]&gt;30 DIES'!A:M,10,FALSE)</f>
        <v>#N/A</v>
      </c>
    </row>
    <row r="1022" spans="1:15">
      <c r="A1022" s="455"/>
      <c r="B1022" s="413"/>
      <c r="C1022" s="417" t="s">
        <v>2124</v>
      </c>
      <c r="D1022" s="483" t="s">
        <v>2634</v>
      </c>
      <c r="E1022" s="484">
        <v>45316</v>
      </c>
      <c r="F1022" s="463"/>
      <c r="G1022" s="416"/>
      <c r="H1022" s="417">
        <v>15</v>
      </c>
      <c r="I1022" s="413" t="s">
        <v>2251</v>
      </c>
      <c r="J1022" s="413" t="s">
        <v>2252</v>
      </c>
      <c r="K1022" s="413" t="s">
        <v>994</v>
      </c>
      <c r="L1022" s="417" t="s">
        <v>13</v>
      </c>
      <c r="M1022" s="418" t="s">
        <v>1450</v>
      </c>
      <c r="N1022" s="417" t="e">
        <f>Tabla_S9_ELECTRIC[[#This Row],[PLANIFIC.]]=#REF!</f>
        <v>#REF!</v>
      </c>
      <c r="O1022" s="417" t="e">
        <f>VLOOKUP(Tabla_S9_ELECTRIC[[#This Row],[OT]],'[1]&gt;30 DIES'!A:M,10,FALSE)</f>
        <v>#N/A</v>
      </c>
    </row>
    <row r="1023" spans="1:15">
      <c r="A1023" s="455"/>
      <c r="B1023" s="413"/>
      <c r="C1023" s="417" t="s">
        <v>2124</v>
      </c>
      <c r="D1023" s="483" t="s">
        <v>2634</v>
      </c>
      <c r="E1023" s="484">
        <v>45316</v>
      </c>
      <c r="F1023" s="463"/>
      <c r="G1023" s="416"/>
      <c r="H1023" s="417">
        <v>16</v>
      </c>
      <c r="I1023" s="413" t="s">
        <v>2255</v>
      </c>
      <c r="J1023" s="413" t="s">
        <v>2256</v>
      </c>
      <c r="K1023" s="413" t="s">
        <v>994</v>
      </c>
      <c r="L1023" s="417" t="s">
        <v>13</v>
      </c>
      <c r="M1023" s="418" t="s">
        <v>1450</v>
      </c>
      <c r="N1023" s="417" t="e">
        <f>Tabla_S9_ELECTRIC[[#This Row],[PLANIFIC.]]=#REF!</f>
        <v>#REF!</v>
      </c>
      <c r="O1023" s="417" t="e">
        <f>VLOOKUP(Tabla_S9_ELECTRIC[[#This Row],[OT]],'[1]&gt;30 DIES'!A:M,10,FALSE)</f>
        <v>#N/A</v>
      </c>
    </row>
    <row r="1024" spans="1:15">
      <c r="A1024" s="455"/>
      <c r="B1024" s="413"/>
      <c r="C1024" s="417" t="s">
        <v>2124</v>
      </c>
      <c r="D1024" s="483" t="s">
        <v>2634</v>
      </c>
      <c r="E1024" s="484">
        <v>45316</v>
      </c>
      <c r="F1024" s="463"/>
      <c r="G1024" s="416"/>
      <c r="H1024" s="417">
        <v>17</v>
      </c>
      <c r="I1024" s="413" t="s">
        <v>2647</v>
      </c>
      <c r="J1024" s="413" t="s">
        <v>2648</v>
      </c>
      <c r="K1024" s="413" t="s">
        <v>994</v>
      </c>
      <c r="L1024" s="417" t="s">
        <v>28</v>
      </c>
      <c r="M1024" s="418" t="s">
        <v>1450</v>
      </c>
      <c r="N1024" s="417" t="e">
        <f>Tabla_S9_ELECTRIC[[#This Row],[PLANIFIC.]]=#REF!</f>
        <v>#REF!</v>
      </c>
      <c r="O1024" s="417" t="e">
        <f>VLOOKUP(Tabla_S9_ELECTRIC[[#This Row],[OT]],'[1]&gt;30 DIES'!A:M,10,FALSE)</f>
        <v>#N/A</v>
      </c>
    </row>
    <row r="1025" spans="1:15">
      <c r="A1025" s="455"/>
      <c r="B1025" s="413"/>
      <c r="C1025" s="417" t="s">
        <v>2124</v>
      </c>
      <c r="D1025" s="483" t="s">
        <v>2634</v>
      </c>
      <c r="E1025" s="484">
        <v>45316</v>
      </c>
      <c r="F1025" s="463"/>
      <c r="G1025" s="416"/>
      <c r="H1025" s="417">
        <v>18</v>
      </c>
      <c r="I1025" s="413" t="s">
        <v>2257</v>
      </c>
      <c r="J1025" s="413" t="s">
        <v>2258</v>
      </c>
      <c r="K1025" s="413" t="s">
        <v>994</v>
      </c>
      <c r="L1025" s="417" t="s">
        <v>13</v>
      </c>
      <c r="M1025" s="418" t="s">
        <v>1450</v>
      </c>
      <c r="N1025" s="417" t="e">
        <f>Tabla_S9_ELECTRIC[[#This Row],[PLANIFIC.]]=#REF!</f>
        <v>#REF!</v>
      </c>
      <c r="O1025" s="417" t="e">
        <f>VLOOKUP(Tabla_S9_ELECTRIC[[#This Row],[OT]],'[1]&gt;30 DIES'!A:M,10,FALSE)</f>
        <v>#N/A</v>
      </c>
    </row>
    <row r="1026" spans="1:15">
      <c r="A1026" s="455"/>
      <c r="B1026" s="413"/>
      <c r="C1026" s="417" t="s">
        <v>2124</v>
      </c>
      <c r="D1026" s="483" t="s">
        <v>2634</v>
      </c>
      <c r="E1026" s="484">
        <v>45316</v>
      </c>
      <c r="F1026" s="463"/>
      <c r="G1026" s="416"/>
      <c r="H1026" s="417">
        <v>19</v>
      </c>
      <c r="I1026" s="413" t="s">
        <v>2259</v>
      </c>
      <c r="J1026" s="413" t="s">
        <v>2260</v>
      </c>
      <c r="K1026" s="413" t="s">
        <v>994</v>
      </c>
      <c r="L1026" s="417" t="s">
        <v>46</v>
      </c>
      <c r="M1026" s="418" t="s">
        <v>1450</v>
      </c>
      <c r="N1026" s="417" t="e">
        <f>Tabla_S9_ELECTRIC[[#This Row],[PLANIFIC.]]=#REF!</f>
        <v>#REF!</v>
      </c>
      <c r="O1026" s="417" t="e">
        <f>VLOOKUP(Tabla_S9_ELECTRIC[[#This Row],[OT]],'[1]&gt;30 DIES'!A:M,10,FALSE)</f>
        <v>#N/A</v>
      </c>
    </row>
    <row r="1027" spans="1:15">
      <c r="A1027" s="455"/>
      <c r="B1027" s="413"/>
      <c r="C1027" s="417" t="s">
        <v>2124</v>
      </c>
      <c r="D1027" s="483" t="s">
        <v>2634</v>
      </c>
      <c r="E1027" s="484">
        <v>45316</v>
      </c>
      <c r="F1027" s="463"/>
      <c r="G1027" s="416"/>
      <c r="H1027" s="417">
        <v>20</v>
      </c>
      <c r="I1027" s="413" t="s">
        <v>2261</v>
      </c>
      <c r="J1027" s="413" t="s">
        <v>1305</v>
      </c>
      <c r="K1027" s="413" t="s">
        <v>994</v>
      </c>
      <c r="L1027" s="417" t="s">
        <v>51</v>
      </c>
      <c r="M1027" s="418" t="s">
        <v>1450</v>
      </c>
      <c r="N1027" s="417" t="e">
        <f>Tabla_S9_ELECTRIC[[#This Row],[PLANIFIC.]]=#REF!</f>
        <v>#REF!</v>
      </c>
      <c r="O1027" s="417" t="e">
        <f>VLOOKUP(Tabla_S9_ELECTRIC[[#This Row],[OT]],'[1]&gt;30 DIES'!A:M,10,FALSE)</f>
        <v>#N/A</v>
      </c>
    </row>
    <row r="1028" spans="1:15">
      <c r="A1028" s="455"/>
      <c r="B1028" s="413"/>
      <c r="C1028" s="417" t="s">
        <v>2124</v>
      </c>
      <c r="D1028" s="483" t="s">
        <v>2634</v>
      </c>
      <c r="E1028" s="484">
        <v>45316</v>
      </c>
      <c r="F1028" s="463"/>
      <c r="G1028" s="416"/>
      <c r="H1028" s="417">
        <v>21</v>
      </c>
      <c r="I1028" s="413" t="s">
        <v>2262</v>
      </c>
      <c r="J1028" s="413" t="s">
        <v>2263</v>
      </c>
      <c r="K1028" s="413" t="s">
        <v>994</v>
      </c>
      <c r="L1028" s="417" t="s">
        <v>13</v>
      </c>
      <c r="M1028" s="418" t="s">
        <v>1450</v>
      </c>
      <c r="N1028" s="417" t="e">
        <f>Tabla_S9_ELECTRIC[[#This Row],[PLANIFIC.]]=#REF!</f>
        <v>#REF!</v>
      </c>
      <c r="O1028" s="417" t="e">
        <f>VLOOKUP(Tabla_S9_ELECTRIC[[#This Row],[OT]],'[1]&gt;30 DIES'!A:M,10,FALSE)</f>
        <v>#N/A</v>
      </c>
    </row>
    <row r="1029" spans="1:15">
      <c r="A1029" s="455"/>
      <c r="B1029" s="413"/>
      <c r="C1029" s="417" t="s">
        <v>2124</v>
      </c>
      <c r="D1029" s="483" t="s">
        <v>2634</v>
      </c>
      <c r="E1029" s="484">
        <v>45316</v>
      </c>
      <c r="F1029" s="463"/>
      <c r="G1029" s="416"/>
      <c r="H1029" s="417">
        <v>22</v>
      </c>
      <c r="I1029" s="413" t="s">
        <v>2649</v>
      </c>
      <c r="J1029" s="413" t="s">
        <v>2650</v>
      </c>
      <c r="K1029" s="413" t="s">
        <v>994</v>
      </c>
      <c r="L1029" s="417" t="s">
        <v>28</v>
      </c>
      <c r="M1029" s="418" t="s">
        <v>1450</v>
      </c>
      <c r="N1029" s="417" t="e">
        <f>Tabla_S9_ELECTRIC[[#This Row],[PLANIFIC.]]=#REF!</f>
        <v>#REF!</v>
      </c>
      <c r="O1029" s="417" t="e">
        <f>VLOOKUP(Tabla_S9_ELECTRIC[[#This Row],[OT]],'[1]&gt;30 DIES'!A:M,10,FALSE)</f>
        <v>#N/A</v>
      </c>
    </row>
    <row r="1030" spans="1:15">
      <c r="A1030" s="455"/>
      <c r="B1030" s="413"/>
      <c r="C1030" s="417" t="s">
        <v>2124</v>
      </c>
      <c r="D1030" s="483" t="s">
        <v>2634</v>
      </c>
      <c r="E1030" s="484">
        <v>45316</v>
      </c>
      <c r="F1030" s="463"/>
      <c r="G1030" s="416"/>
      <c r="H1030" s="417">
        <v>23</v>
      </c>
      <c r="I1030" s="413" t="s">
        <v>2651</v>
      </c>
      <c r="J1030" s="413" t="s">
        <v>2652</v>
      </c>
      <c r="K1030" s="413" t="s">
        <v>994</v>
      </c>
      <c r="L1030" s="417" t="s">
        <v>28</v>
      </c>
      <c r="M1030" s="418" t="s">
        <v>1450</v>
      </c>
      <c r="N1030" s="417" t="e">
        <f>Tabla_S9_ELECTRIC[[#This Row],[PLANIFIC.]]=#REF!</f>
        <v>#REF!</v>
      </c>
      <c r="O1030" s="417" t="e">
        <f>VLOOKUP(Tabla_S9_ELECTRIC[[#This Row],[OT]],'[1]&gt;30 DIES'!A:M,10,FALSE)</f>
        <v>#N/A</v>
      </c>
    </row>
    <row r="1031" spans="1:15">
      <c r="A1031" s="455"/>
      <c r="B1031" s="413"/>
      <c r="C1031" s="417" t="s">
        <v>2124</v>
      </c>
      <c r="D1031" s="483" t="s">
        <v>2634</v>
      </c>
      <c r="E1031" s="484">
        <v>45316</v>
      </c>
      <c r="F1031" s="463"/>
      <c r="G1031" s="416"/>
      <c r="H1031" s="417">
        <v>24</v>
      </c>
      <c r="I1031" s="413" t="s">
        <v>2264</v>
      </c>
      <c r="J1031" s="413" t="s">
        <v>2265</v>
      </c>
      <c r="K1031" s="413" t="s">
        <v>994</v>
      </c>
      <c r="L1031" s="417" t="s">
        <v>13</v>
      </c>
      <c r="M1031" s="418" t="s">
        <v>1450</v>
      </c>
      <c r="N1031" s="417" t="e">
        <f>Tabla_S9_ELECTRIC[[#This Row],[PLANIFIC.]]=#REF!</f>
        <v>#REF!</v>
      </c>
      <c r="O1031" s="417" t="e">
        <f>VLOOKUP(Tabla_S9_ELECTRIC[[#This Row],[OT]],'[1]&gt;30 DIES'!A:M,10,FALSE)</f>
        <v>#N/A</v>
      </c>
    </row>
    <row r="1032" spans="1:15">
      <c r="A1032" s="455"/>
      <c r="B1032" s="413"/>
      <c r="C1032" s="417" t="s">
        <v>2124</v>
      </c>
      <c r="D1032" s="483" t="s">
        <v>2634</v>
      </c>
      <c r="E1032" s="484">
        <v>45316</v>
      </c>
      <c r="F1032" s="463"/>
      <c r="G1032" s="416"/>
      <c r="H1032" s="417">
        <v>25</v>
      </c>
      <c r="I1032" s="413" t="s">
        <v>2266</v>
      </c>
      <c r="J1032" s="413" t="s">
        <v>2267</v>
      </c>
      <c r="K1032" s="413" t="s">
        <v>994</v>
      </c>
      <c r="L1032" s="417" t="s">
        <v>13</v>
      </c>
      <c r="M1032" s="418" t="s">
        <v>1450</v>
      </c>
      <c r="N1032" s="417" t="e">
        <f>Tabla_S9_ELECTRIC[[#This Row],[PLANIFIC.]]=#REF!</f>
        <v>#REF!</v>
      </c>
      <c r="O1032" s="417" t="e">
        <f>VLOOKUP(Tabla_S9_ELECTRIC[[#This Row],[OT]],'[1]&gt;30 DIES'!A:M,10,FALSE)</f>
        <v>#N/A</v>
      </c>
    </row>
    <row r="1033" spans="1:15">
      <c r="A1033" s="455"/>
      <c r="B1033" s="413"/>
      <c r="C1033" s="417" t="s">
        <v>2124</v>
      </c>
      <c r="D1033" s="483" t="s">
        <v>2634</v>
      </c>
      <c r="E1033" s="484">
        <v>45316</v>
      </c>
      <c r="F1033" s="463"/>
      <c r="G1033" s="416"/>
      <c r="H1033" s="417">
        <v>26</v>
      </c>
      <c r="I1033" s="413" t="s">
        <v>2653</v>
      </c>
      <c r="J1033" s="413" t="s">
        <v>2654</v>
      </c>
      <c r="K1033" s="413" t="s">
        <v>994</v>
      </c>
      <c r="L1033" s="417" t="s">
        <v>28</v>
      </c>
      <c r="M1033" s="418" t="s">
        <v>1450</v>
      </c>
      <c r="N1033" s="417" t="e">
        <f>Tabla_S9_ELECTRIC[[#This Row],[PLANIFIC.]]=#REF!</f>
        <v>#REF!</v>
      </c>
      <c r="O1033" s="417" t="e">
        <f>VLOOKUP(Tabla_S9_ELECTRIC[[#This Row],[OT]],'[1]&gt;30 DIES'!A:M,10,FALSE)</f>
        <v>#N/A</v>
      </c>
    </row>
    <row r="1034" spans="1:15">
      <c r="A1034" s="455"/>
      <c r="B1034" s="413"/>
      <c r="C1034" s="417" t="s">
        <v>2124</v>
      </c>
      <c r="D1034" s="483" t="s">
        <v>2634</v>
      </c>
      <c r="E1034" s="484">
        <v>45316</v>
      </c>
      <c r="F1034" s="463"/>
      <c r="G1034" s="416"/>
      <c r="H1034" s="417">
        <v>27</v>
      </c>
      <c r="I1034" s="413" t="s">
        <v>2655</v>
      </c>
      <c r="J1034" s="413" t="s">
        <v>2656</v>
      </c>
      <c r="K1034" s="413" t="s">
        <v>994</v>
      </c>
      <c r="L1034" s="417" t="s">
        <v>28</v>
      </c>
      <c r="M1034" s="418" t="s">
        <v>1450</v>
      </c>
      <c r="N1034" s="417" t="e">
        <f>Tabla_S9_ELECTRIC[[#This Row],[PLANIFIC.]]=#REF!</f>
        <v>#REF!</v>
      </c>
      <c r="O1034" s="417" t="e">
        <f>VLOOKUP(Tabla_S9_ELECTRIC[[#This Row],[OT]],'[1]&gt;30 DIES'!A:M,10,FALSE)</f>
        <v>#N/A</v>
      </c>
    </row>
    <row r="1035" spans="1:15">
      <c r="A1035" s="455"/>
      <c r="B1035" s="413"/>
      <c r="C1035" s="417" t="s">
        <v>2124</v>
      </c>
      <c r="D1035" s="483" t="s">
        <v>2634</v>
      </c>
      <c r="E1035" s="484">
        <v>45316</v>
      </c>
      <c r="F1035" s="463"/>
      <c r="G1035" s="416"/>
      <c r="H1035" s="417">
        <v>28</v>
      </c>
      <c r="I1035" s="413" t="s">
        <v>2272</v>
      </c>
      <c r="J1035" s="413" t="s">
        <v>2273</v>
      </c>
      <c r="K1035" s="413" t="s">
        <v>994</v>
      </c>
      <c r="L1035" s="417" t="s">
        <v>13</v>
      </c>
      <c r="M1035" s="418" t="s">
        <v>1450</v>
      </c>
      <c r="N1035" s="417" t="e">
        <f>Tabla_S9_ELECTRIC[[#This Row],[PLANIFIC.]]=#REF!</f>
        <v>#REF!</v>
      </c>
      <c r="O1035" s="417" t="e">
        <f>VLOOKUP(Tabla_S9_ELECTRIC[[#This Row],[OT]],'[1]&gt;30 DIES'!A:M,10,FALSE)</f>
        <v>#N/A</v>
      </c>
    </row>
    <row r="1036" spans="1:15">
      <c r="A1036" s="455"/>
      <c r="B1036" s="413"/>
      <c r="C1036" s="417" t="s">
        <v>2124</v>
      </c>
      <c r="D1036" s="483" t="s">
        <v>2634</v>
      </c>
      <c r="E1036" s="484">
        <v>45316</v>
      </c>
      <c r="F1036" s="463"/>
      <c r="G1036" s="416"/>
      <c r="H1036" s="417">
        <v>29</v>
      </c>
      <c r="I1036" s="413" t="s">
        <v>2657</v>
      </c>
      <c r="J1036" s="413" t="s">
        <v>2658</v>
      </c>
      <c r="K1036" s="413" t="s">
        <v>994</v>
      </c>
      <c r="L1036" s="417" t="s">
        <v>28</v>
      </c>
      <c r="M1036" s="418" t="s">
        <v>1450</v>
      </c>
      <c r="N1036" s="417" t="e">
        <f>Tabla_S9_ELECTRIC[[#This Row],[PLANIFIC.]]=#REF!</f>
        <v>#REF!</v>
      </c>
      <c r="O1036" s="417" t="e">
        <f>VLOOKUP(Tabla_S9_ELECTRIC[[#This Row],[OT]],'[1]&gt;30 DIES'!A:M,10,FALSE)</f>
        <v>#N/A</v>
      </c>
    </row>
    <row r="1037" spans="1:15">
      <c r="A1037" s="455"/>
      <c r="B1037" s="413"/>
      <c r="C1037" s="417" t="s">
        <v>2124</v>
      </c>
      <c r="D1037" s="483" t="s">
        <v>2634</v>
      </c>
      <c r="E1037" s="484">
        <v>45316</v>
      </c>
      <c r="F1037" s="463"/>
      <c r="G1037" s="416"/>
      <c r="H1037" s="417">
        <v>30</v>
      </c>
      <c r="I1037" s="413" t="s">
        <v>2268</v>
      </c>
      <c r="J1037" s="413" t="s">
        <v>2269</v>
      </c>
      <c r="K1037" s="413" t="s">
        <v>994</v>
      </c>
      <c r="L1037" s="417" t="s">
        <v>46</v>
      </c>
      <c r="M1037" s="418" t="s">
        <v>1450</v>
      </c>
      <c r="N1037" s="417" t="e">
        <f>Tabla_S9_ELECTRIC[[#This Row],[PLANIFIC.]]=#REF!</f>
        <v>#REF!</v>
      </c>
      <c r="O1037" s="417" t="e">
        <f>VLOOKUP(Tabla_S9_ELECTRIC[[#This Row],[OT]],'[1]&gt;30 DIES'!A:M,10,FALSE)</f>
        <v>#N/A</v>
      </c>
    </row>
    <row r="1038" spans="1:15">
      <c r="A1038" s="455"/>
      <c r="B1038" s="413"/>
      <c r="C1038" s="417" t="s">
        <v>2124</v>
      </c>
      <c r="D1038" s="483" t="s">
        <v>2634</v>
      </c>
      <c r="E1038" s="484">
        <v>45316</v>
      </c>
      <c r="F1038" s="463"/>
      <c r="G1038" s="416"/>
      <c r="H1038" s="417">
        <v>31</v>
      </c>
      <c r="I1038" s="413" t="s">
        <v>2270</v>
      </c>
      <c r="J1038" s="413" t="s">
        <v>2271</v>
      </c>
      <c r="K1038" s="413" t="s">
        <v>994</v>
      </c>
      <c r="L1038" s="417" t="s">
        <v>13</v>
      </c>
      <c r="M1038" s="418" t="s">
        <v>1450</v>
      </c>
      <c r="N1038" s="417" t="e">
        <f>Tabla_S9_ELECTRIC[[#This Row],[PLANIFIC.]]=#REF!</f>
        <v>#REF!</v>
      </c>
      <c r="O1038" s="417" t="e">
        <f>VLOOKUP(Tabla_S9_ELECTRIC[[#This Row],[OT]],'[1]&gt;30 DIES'!A:M,10,FALSE)</f>
        <v>#N/A</v>
      </c>
    </row>
    <row r="1039" spans="1:15">
      <c r="A1039" s="455"/>
      <c r="B1039" s="413"/>
      <c r="C1039" s="417" t="s">
        <v>2124</v>
      </c>
      <c r="D1039" s="483" t="s">
        <v>2634</v>
      </c>
      <c r="E1039" s="484">
        <v>45316</v>
      </c>
      <c r="F1039" s="463"/>
      <c r="G1039" s="416"/>
      <c r="H1039" s="417">
        <v>32</v>
      </c>
      <c r="I1039" s="413" t="s">
        <v>2274</v>
      </c>
      <c r="J1039" s="413" t="s">
        <v>2275</v>
      </c>
      <c r="K1039" s="413" t="s">
        <v>994</v>
      </c>
      <c r="L1039" s="417" t="s">
        <v>13</v>
      </c>
      <c r="M1039" s="418" t="s">
        <v>1450</v>
      </c>
      <c r="N1039" s="417" t="e">
        <f>Tabla_S9_ELECTRIC[[#This Row],[PLANIFIC.]]=#REF!</f>
        <v>#REF!</v>
      </c>
      <c r="O1039" s="417" t="e">
        <f>VLOOKUP(Tabla_S9_ELECTRIC[[#This Row],[OT]],'[1]&gt;30 DIES'!A:M,10,FALSE)</f>
        <v>#N/A</v>
      </c>
    </row>
    <row r="1040" spans="1:15">
      <c r="A1040" s="455"/>
      <c r="B1040" s="413"/>
      <c r="C1040" s="417" t="s">
        <v>2124</v>
      </c>
      <c r="D1040" s="483" t="s">
        <v>2634</v>
      </c>
      <c r="E1040" s="484">
        <v>45316</v>
      </c>
      <c r="F1040" s="463"/>
      <c r="G1040" s="416"/>
      <c r="H1040" s="417">
        <v>33</v>
      </c>
      <c r="I1040" s="413" t="s">
        <v>2659</v>
      </c>
      <c r="J1040" s="413" t="s">
        <v>2660</v>
      </c>
      <c r="K1040" s="413" t="s">
        <v>994</v>
      </c>
      <c r="L1040" s="417" t="s">
        <v>28</v>
      </c>
      <c r="M1040" s="418" t="s">
        <v>1450</v>
      </c>
      <c r="N1040" s="417" t="e">
        <f>Tabla_S9_ELECTRIC[[#This Row],[PLANIFIC.]]=#REF!</f>
        <v>#REF!</v>
      </c>
      <c r="O1040" s="417" t="e">
        <f>VLOOKUP(Tabla_S9_ELECTRIC[[#This Row],[OT]],'[1]&gt;30 DIES'!A:M,10,FALSE)</f>
        <v>#N/A</v>
      </c>
    </row>
    <row r="1041" spans="1:15">
      <c r="A1041" s="455"/>
      <c r="B1041" s="413"/>
      <c r="C1041" s="417" t="s">
        <v>2124</v>
      </c>
      <c r="D1041" s="483" t="s">
        <v>2634</v>
      </c>
      <c r="E1041" s="484">
        <v>45316</v>
      </c>
      <c r="F1041" s="463"/>
      <c r="G1041" s="416"/>
      <c r="H1041" s="417">
        <v>34</v>
      </c>
      <c r="I1041" s="413" t="s">
        <v>2661</v>
      </c>
      <c r="J1041" s="413" t="s">
        <v>2662</v>
      </c>
      <c r="K1041" s="413" t="s">
        <v>994</v>
      </c>
      <c r="L1041" s="417" t="s">
        <v>28</v>
      </c>
      <c r="M1041" s="418" t="s">
        <v>1450</v>
      </c>
      <c r="N1041" s="417" t="e">
        <f>Tabla_S9_ELECTRIC[[#This Row],[PLANIFIC.]]=#REF!</f>
        <v>#REF!</v>
      </c>
      <c r="O1041" s="417" t="e">
        <f>VLOOKUP(Tabla_S9_ELECTRIC[[#This Row],[OT]],'[1]&gt;30 DIES'!A:M,10,FALSE)</f>
        <v>#N/A</v>
      </c>
    </row>
    <row r="1042" spans="1:15">
      <c r="A1042" s="455"/>
      <c r="B1042" s="413"/>
      <c r="C1042" s="417" t="s">
        <v>2124</v>
      </c>
      <c r="D1042" s="483" t="s">
        <v>2634</v>
      </c>
      <c r="E1042" s="484">
        <v>45316</v>
      </c>
      <c r="F1042" s="463"/>
      <c r="G1042" s="416"/>
      <c r="H1042" s="417">
        <v>35</v>
      </c>
      <c r="I1042" s="413" t="s">
        <v>2276</v>
      </c>
      <c r="J1042" s="413" t="s">
        <v>2277</v>
      </c>
      <c r="K1042" s="413" t="s">
        <v>994</v>
      </c>
      <c r="L1042" s="417" t="s">
        <v>13</v>
      </c>
      <c r="M1042" s="418" t="s">
        <v>1450</v>
      </c>
      <c r="N1042" s="417" t="e">
        <f>Tabla_S9_ELECTRIC[[#This Row],[PLANIFIC.]]=#REF!</f>
        <v>#REF!</v>
      </c>
      <c r="O1042" s="417" t="e">
        <f>VLOOKUP(Tabla_S9_ELECTRIC[[#This Row],[OT]],'[1]&gt;30 DIES'!A:M,10,FALSE)</f>
        <v>#N/A</v>
      </c>
    </row>
    <row r="1043" spans="1:15">
      <c r="A1043" s="455"/>
      <c r="B1043" s="413"/>
      <c r="C1043" s="417" t="s">
        <v>2124</v>
      </c>
      <c r="D1043" s="483" t="s">
        <v>2634</v>
      </c>
      <c r="E1043" s="484">
        <v>45316</v>
      </c>
      <c r="F1043" s="463"/>
      <c r="G1043" s="416"/>
      <c r="H1043" s="417">
        <v>36</v>
      </c>
      <c r="I1043" s="413" t="s">
        <v>2663</v>
      </c>
      <c r="J1043" s="413" t="s">
        <v>2664</v>
      </c>
      <c r="K1043" s="413" t="s">
        <v>994</v>
      </c>
      <c r="L1043" s="417" t="s">
        <v>28</v>
      </c>
      <c r="M1043" s="418" t="s">
        <v>1450</v>
      </c>
      <c r="N1043" s="417" t="e">
        <f>Tabla_S9_ELECTRIC[[#This Row],[PLANIFIC.]]=#REF!</f>
        <v>#REF!</v>
      </c>
      <c r="O1043" s="417" t="e">
        <f>VLOOKUP(Tabla_S9_ELECTRIC[[#This Row],[OT]],'[1]&gt;30 DIES'!A:M,10,FALSE)</f>
        <v>#N/A</v>
      </c>
    </row>
    <row r="1044" spans="1:15">
      <c r="A1044" s="455"/>
      <c r="B1044" s="413"/>
      <c r="C1044" s="417" t="s">
        <v>2124</v>
      </c>
      <c r="D1044" s="483" t="s">
        <v>2634</v>
      </c>
      <c r="E1044" s="484">
        <v>45316</v>
      </c>
      <c r="F1044" s="463"/>
      <c r="G1044" s="416"/>
      <c r="H1044" s="417">
        <v>37</v>
      </c>
      <c r="I1044" s="413" t="s">
        <v>2665</v>
      </c>
      <c r="J1044" s="413" t="s">
        <v>2666</v>
      </c>
      <c r="K1044" s="413" t="s">
        <v>994</v>
      </c>
      <c r="L1044" s="417" t="s">
        <v>28</v>
      </c>
      <c r="M1044" s="418" t="s">
        <v>1450</v>
      </c>
      <c r="N1044" s="417" t="e">
        <f>Tabla_S9_ELECTRIC[[#This Row],[PLANIFIC.]]=#REF!</f>
        <v>#REF!</v>
      </c>
      <c r="O1044" s="417" t="e">
        <f>VLOOKUP(Tabla_S9_ELECTRIC[[#This Row],[OT]],'[1]&gt;30 DIES'!A:M,10,FALSE)</f>
        <v>#N/A</v>
      </c>
    </row>
    <row r="1045" spans="1:15">
      <c r="A1045" s="455"/>
      <c r="B1045" s="413"/>
      <c r="C1045" s="417" t="s">
        <v>2124</v>
      </c>
      <c r="D1045" s="483" t="s">
        <v>2634</v>
      </c>
      <c r="E1045" s="484">
        <v>45316</v>
      </c>
      <c r="F1045" s="463"/>
      <c r="G1045" s="416"/>
      <c r="H1045" s="417">
        <v>38</v>
      </c>
      <c r="I1045" s="413" t="s">
        <v>2667</v>
      </c>
      <c r="J1045" s="413" t="s">
        <v>2668</v>
      </c>
      <c r="K1045" s="413" t="s">
        <v>994</v>
      </c>
      <c r="L1045" s="417" t="s">
        <v>28</v>
      </c>
      <c r="M1045" s="418" t="s">
        <v>1450</v>
      </c>
      <c r="N1045" s="417" t="e">
        <f>Tabla_S9_ELECTRIC[[#This Row],[PLANIFIC.]]=#REF!</f>
        <v>#REF!</v>
      </c>
      <c r="O1045" s="417" t="e">
        <f>VLOOKUP(Tabla_S9_ELECTRIC[[#This Row],[OT]],'[1]&gt;30 DIES'!A:M,10,FALSE)</f>
        <v>#N/A</v>
      </c>
    </row>
    <row r="1046" spans="1:15">
      <c r="A1046" s="455"/>
      <c r="B1046" s="413"/>
      <c r="C1046" s="417" t="s">
        <v>2124</v>
      </c>
      <c r="D1046" s="483" t="s">
        <v>2634</v>
      </c>
      <c r="E1046" s="484">
        <v>45316</v>
      </c>
      <c r="F1046" s="463"/>
      <c r="G1046" s="416"/>
      <c r="H1046" s="417">
        <v>39</v>
      </c>
      <c r="I1046" s="413" t="s">
        <v>2669</v>
      </c>
      <c r="J1046" s="413" t="s">
        <v>2670</v>
      </c>
      <c r="K1046" s="413" t="s">
        <v>994</v>
      </c>
      <c r="L1046" s="417" t="s">
        <v>28</v>
      </c>
      <c r="M1046" s="418" t="s">
        <v>1450</v>
      </c>
      <c r="N1046" s="417" t="e">
        <f>Tabla_S9_ELECTRIC[[#This Row],[PLANIFIC.]]=#REF!</f>
        <v>#REF!</v>
      </c>
      <c r="O1046" s="417" t="e">
        <f>VLOOKUP(Tabla_S9_ELECTRIC[[#This Row],[OT]],'[1]&gt;30 DIES'!A:M,10,FALSE)</f>
        <v>#N/A</v>
      </c>
    </row>
    <row r="1047" spans="1:15">
      <c r="A1047" s="455"/>
      <c r="B1047" s="413"/>
      <c r="C1047" s="417" t="s">
        <v>2124</v>
      </c>
      <c r="D1047" s="483" t="s">
        <v>2634</v>
      </c>
      <c r="E1047" s="484">
        <v>45316</v>
      </c>
      <c r="F1047" s="463"/>
      <c r="G1047" s="416"/>
      <c r="H1047" s="417">
        <v>40</v>
      </c>
      <c r="I1047" s="413" t="s">
        <v>2278</v>
      </c>
      <c r="J1047" s="413" t="s">
        <v>2279</v>
      </c>
      <c r="K1047" s="413" t="s">
        <v>994</v>
      </c>
      <c r="L1047" s="417" t="s">
        <v>13</v>
      </c>
      <c r="M1047" s="418" t="s">
        <v>1450</v>
      </c>
      <c r="N1047" s="417" t="e">
        <f>Tabla_S9_ELECTRIC[[#This Row],[PLANIFIC.]]=#REF!</f>
        <v>#REF!</v>
      </c>
      <c r="O1047" s="417" t="e">
        <f>VLOOKUP(Tabla_S9_ELECTRIC[[#This Row],[OT]],'[1]&gt;30 DIES'!A:M,10,FALSE)</f>
        <v>#N/A</v>
      </c>
    </row>
    <row r="1048" spans="1:15">
      <c r="A1048" s="455"/>
      <c r="B1048" s="413"/>
      <c r="C1048" s="417" t="s">
        <v>2124</v>
      </c>
      <c r="D1048" s="483" t="s">
        <v>2634</v>
      </c>
      <c r="E1048" s="484">
        <v>45316</v>
      </c>
      <c r="F1048" s="463"/>
      <c r="G1048" s="416"/>
      <c r="H1048" s="417">
        <v>41</v>
      </c>
      <c r="I1048" s="413" t="s">
        <v>2282</v>
      </c>
      <c r="J1048" s="413" t="s">
        <v>2283</v>
      </c>
      <c r="K1048" s="413" t="s">
        <v>994</v>
      </c>
      <c r="L1048" s="417" t="s">
        <v>13</v>
      </c>
      <c r="M1048" s="418" t="s">
        <v>1450</v>
      </c>
      <c r="N1048" s="417" t="e">
        <f>Tabla_S9_ELECTRIC[[#This Row],[PLANIFIC.]]=#REF!</f>
        <v>#REF!</v>
      </c>
      <c r="O1048" s="417" t="e">
        <f>VLOOKUP(Tabla_S9_ELECTRIC[[#This Row],[OT]],'[1]&gt;30 DIES'!A:M,10,FALSE)</f>
        <v>#N/A</v>
      </c>
    </row>
    <row r="1049" spans="1:15">
      <c r="A1049" s="455"/>
      <c r="B1049" s="413"/>
      <c r="C1049" s="417" t="s">
        <v>2124</v>
      </c>
      <c r="D1049" s="483" t="s">
        <v>2634</v>
      </c>
      <c r="E1049" s="484">
        <v>45316</v>
      </c>
      <c r="F1049" s="463"/>
      <c r="G1049" s="416"/>
      <c r="H1049" s="417">
        <v>42</v>
      </c>
      <c r="I1049" s="413" t="s">
        <v>2286</v>
      </c>
      <c r="J1049" s="413" t="s">
        <v>2287</v>
      </c>
      <c r="K1049" s="413" t="s">
        <v>994</v>
      </c>
      <c r="L1049" s="417" t="s">
        <v>13</v>
      </c>
      <c r="M1049" s="418" t="s">
        <v>1450</v>
      </c>
      <c r="N1049" s="417" t="e">
        <f>Tabla_S9_ELECTRIC[[#This Row],[PLANIFIC.]]=#REF!</f>
        <v>#REF!</v>
      </c>
      <c r="O1049" s="417" t="e">
        <f>VLOOKUP(Tabla_S9_ELECTRIC[[#This Row],[OT]],'[1]&gt;30 DIES'!A:M,10,FALSE)</f>
        <v>#N/A</v>
      </c>
    </row>
    <row r="1050" spans="1:15">
      <c r="A1050" s="455"/>
      <c r="B1050" s="413"/>
      <c r="C1050" s="417" t="s">
        <v>2124</v>
      </c>
      <c r="D1050" s="483" t="s">
        <v>2634</v>
      </c>
      <c r="E1050" s="484">
        <v>45316</v>
      </c>
      <c r="F1050" s="463"/>
      <c r="G1050" s="416"/>
      <c r="H1050" s="417">
        <v>43</v>
      </c>
      <c r="I1050" s="413" t="s">
        <v>2288</v>
      </c>
      <c r="J1050" s="413" t="s">
        <v>2289</v>
      </c>
      <c r="K1050" s="413" t="s">
        <v>994</v>
      </c>
      <c r="L1050" s="417" t="s">
        <v>13</v>
      </c>
      <c r="M1050" s="418" t="s">
        <v>1450</v>
      </c>
      <c r="N1050" s="417" t="e">
        <f>Tabla_S9_ELECTRIC[[#This Row],[PLANIFIC.]]=#REF!</f>
        <v>#REF!</v>
      </c>
      <c r="O1050" s="417" t="e">
        <f>VLOOKUP(Tabla_S9_ELECTRIC[[#This Row],[OT]],'[1]&gt;30 DIES'!A:M,10,FALSE)</f>
        <v>#N/A</v>
      </c>
    </row>
    <row r="1051" spans="1:15">
      <c r="A1051" s="474"/>
      <c r="B1051" s="475"/>
      <c r="C1051" s="476" t="s">
        <v>2124</v>
      </c>
      <c r="D1051" s="546" t="s">
        <v>2634</v>
      </c>
      <c r="E1051" s="488">
        <v>45316</v>
      </c>
      <c r="F1051" s="478"/>
      <c r="G1051" s="479"/>
      <c r="H1051" s="476">
        <v>44</v>
      </c>
      <c r="I1051" s="475" t="s">
        <v>2303</v>
      </c>
      <c r="J1051" s="475" t="s">
        <v>2304</v>
      </c>
      <c r="K1051" s="475" t="s">
        <v>994</v>
      </c>
      <c r="L1051" s="476" t="s">
        <v>13</v>
      </c>
      <c r="M1051" s="480" t="s">
        <v>1450</v>
      </c>
      <c r="N1051" s="417" t="e">
        <f>Tabla_S9_ELECTRIC[[#This Row],[PLANIFIC.]]=#REF!</f>
        <v>#REF!</v>
      </c>
      <c r="O1051" s="417" t="e">
        <f>VLOOKUP(Tabla_S9_ELECTRIC[[#This Row],[OT]],'[1]&gt;30 DIES'!A:M,10,FALSE)</f>
        <v>#N/A</v>
      </c>
    </row>
    <row r="1052" spans="1:15">
      <c r="A1052" s="474"/>
      <c r="B1052" s="475"/>
      <c r="C1052" s="476" t="s">
        <v>2124</v>
      </c>
      <c r="D1052" s="546" t="s">
        <v>2634</v>
      </c>
      <c r="E1052" s="488">
        <v>45316</v>
      </c>
      <c r="F1052" s="478"/>
      <c r="G1052" s="542"/>
      <c r="H1052" s="543">
        <v>45</v>
      </c>
      <c r="I1052" s="475" t="s">
        <v>2307</v>
      </c>
      <c r="J1052" s="475" t="s">
        <v>2308</v>
      </c>
      <c r="K1052" s="477" t="s">
        <v>994</v>
      </c>
      <c r="L1052" s="476" t="s">
        <v>51</v>
      </c>
      <c r="M1052" s="480" t="s">
        <v>1450</v>
      </c>
      <c r="N1052" s="417" t="e">
        <f>Tabla_S9_ELECTRIC[[#This Row],[PLANIFIC.]]=#REF!</f>
        <v>#REF!</v>
      </c>
      <c r="O1052" s="417" t="e">
        <f>VLOOKUP(Tabla_S9_ELECTRIC[[#This Row],[OT]],'[1]&gt;30 DIES'!A:M,10,FALSE)</f>
        <v>#N/A</v>
      </c>
    </row>
    <row r="1053" spans="1:15">
      <c r="A1053" s="474"/>
      <c r="B1053" s="475"/>
      <c r="C1053" s="476" t="s">
        <v>2124</v>
      </c>
      <c r="D1053" s="546" t="s">
        <v>2634</v>
      </c>
      <c r="E1053" s="488">
        <v>45316</v>
      </c>
      <c r="F1053" s="478"/>
      <c r="G1053" s="479"/>
      <c r="H1053" s="476">
        <v>46</v>
      </c>
      <c r="I1053" s="475" t="s">
        <v>2671</v>
      </c>
      <c r="J1053" s="475" t="s">
        <v>2672</v>
      </c>
      <c r="K1053" s="475" t="s">
        <v>994</v>
      </c>
      <c r="L1053" s="476" t="s">
        <v>28</v>
      </c>
      <c r="M1053" s="480" t="s">
        <v>1450</v>
      </c>
      <c r="N1053" s="417" t="e">
        <f>Tabla_S9_ELECTRIC[[#This Row],[PLANIFIC.]]=#REF!</f>
        <v>#REF!</v>
      </c>
      <c r="O1053" s="417" t="e">
        <f>VLOOKUP(Tabla_S9_ELECTRIC[[#This Row],[OT]],'[1]&gt;30 DIES'!A:M,10,FALSE)</f>
        <v>#N/A</v>
      </c>
    </row>
    <row r="1054" spans="1:15">
      <c r="A1054" s="474"/>
      <c r="B1054" s="475"/>
      <c r="C1054" s="476" t="s">
        <v>2124</v>
      </c>
      <c r="D1054" s="546" t="s">
        <v>2634</v>
      </c>
      <c r="E1054" s="488">
        <v>45316</v>
      </c>
      <c r="F1054" s="478"/>
      <c r="G1054" s="479"/>
      <c r="H1054" s="476">
        <v>47</v>
      </c>
      <c r="I1054" s="475" t="s">
        <v>2309</v>
      </c>
      <c r="J1054" s="475" t="s">
        <v>2310</v>
      </c>
      <c r="K1054" s="475" t="s">
        <v>994</v>
      </c>
      <c r="L1054" s="476" t="s">
        <v>13</v>
      </c>
      <c r="M1054" s="480" t="s">
        <v>1450</v>
      </c>
      <c r="N1054" s="417" t="e">
        <f>Tabla_S9_ELECTRIC[[#This Row],[PLANIFIC.]]=#REF!</f>
        <v>#REF!</v>
      </c>
      <c r="O1054" s="417" t="e">
        <f>VLOOKUP(Tabla_S9_ELECTRIC[[#This Row],[OT]],'[1]&gt;30 DIES'!A:M,10,FALSE)</f>
        <v>#N/A</v>
      </c>
    </row>
    <row r="1055" spans="1:15">
      <c r="A1055" s="474"/>
      <c r="B1055" s="475"/>
      <c r="C1055" s="481" t="s">
        <v>2124</v>
      </c>
      <c r="D1055" s="546" t="s">
        <v>2634</v>
      </c>
      <c r="E1055" s="488">
        <v>45316</v>
      </c>
      <c r="F1055" s="530"/>
      <c r="G1055" s="528"/>
      <c r="H1055" s="481">
        <v>48</v>
      </c>
      <c r="I1055" s="413" t="s">
        <v>2300</v>
      </c>
      <c r="J1055" s="413" t="s">
        <v>2301</v>
      </c>
      <c r="K1055" s="483" t="s">
        <v>994</v>
      </c>
      <c r="L1055" s="481" t="s">
        <v>13</v>
      </c>
      <c r="M1055" s="480" t="s">
        <v>1450</v>
      </c>
      <c r="N1055" s="417" t="e">
        <f>Tabla_S9_ELECTRIC[[#This Row],[PLANIFIC.]]=#REF!</f>
        <v>#REF!</v>
      </c>
      <c r="O1055" s="417" t="e">
        <f>VLOOKUP(Tabla_S9_ELECTRIC[[#This Row],[OT]],'[1]&gt;30 DIES'!A:M,10,FALSE)</f>
        <v>#N/A</v>
      </c>
    </row>
    <row r="1056" spans="1:15">
      <c r="A1056" s="474"/>
      <c r="B1056" s="475"/>
      <c r="C1056" s="417" t="s">
        <v>2124</v>
      </c>
      <c r="D1056" s="475" t="s">
        <v>2634</v>
      </c>
      <c r="E1056" s="553">
        <v>45316</v>
      </c>
      <c r="F1056" s="530"/>
      <c r="G1056" s="528"/>
      <c r="H1056" s="481">
        <v>49</v>
      </c>
      <c r="I1056" s="413" t="s">
        <v>2226</v>
      </c>
      <c r="J1056" s="422" t="s">
        <v>2227</v>
      </c>
      <c r="K1056" s="413" t="s">
        <v>994</v>
      </c>
      <c r="L1056" s="481" t="s">
        <v>13</v>
      </c>
      <c r="M1056" s="480" t="s">
        <v>1450</v>
      </c>
      <c r="N1056" s="417" t="e">
        <f>Tabla_S9_ELECTRIC[[#This Row],[PLANIFIC.]]=#REF!</f>
        <v>#REF!</v>
      </c>
      <c r="O1056" s="417" t="e">
        <f>VLOOKUP(Tabla_S9_ELECTRIC[[#This Row],[OT]],'[1]&gt;30 DIES'!A:M,10,FALSE)</f>
        <v>#N/A</v>
      </c>
    </row>
    <row r="1057" spans="1:15" ht="14.45">
      <c r="A1057" s="474"/>
      <c r="B1057" s="475"/>
      <c r="C1057" s="417" t="s">
        <v>2124</v>
      </c>
      <c r="D1057" s="475" t="s">
        <v>2634</v>
      </c>
      <c r="E1057" s="553">
        <v>45316</v>
      </c>
      <c r="F1057" s="530"/>
      <c r="G1057" s="528"/>
      <c r="H1057" s="481">
        <v>50</v>
      </c>
      <c r="I1057" t="s">
        <v>2673</v>
      </c>
      <c r="J1057" s="475" t="s">
        <v>2674</v>
      </c>
      <c r="K1057" s="475" t="s">
        <v>994</v>
      </c>
      <c r="L1057" s="476" t="s">
        <v>28</v>
      </c>
      <c r="M1057" s="480" t="s">
        <v>1450</v>
      </c>
      <c r="N1057" s="417" t="e">
        <f>Tabla_S9_ELECTRIC[[#This Row],[PLANIFIC.]]=#REF!</f>
        <v>#REF!</v>
      </c>
      <c r="O1057" s="417" t="e">
        <f>VLOOKUP(Tabla_S9_ELECTRIC[[#This Row],[OT]],'[1]&gt;30 DIES'!A:M,10,FALSE)</f>
        <v>#N/A</v>
      </c>
    </row>
    <row r="1058" spans="1:15">
      <c r="A1058" s="455"/>
      <c r="B1058" s="413"/>
      <c r="C1058" s="417" t="s">
        <v>2124</v>
      </c>
      <c r="D1058" s="483" t="s">
        <v>2675</v>
      </c>
      <c r="E1058" s="484">
        <v>45316</v>
      </c>
      <c r="F1058" s="463"/>
      <c r="G1058" s="416"/>
      <c r="H1058" s="417">
        <v>1</v>
      </c>
      <c r="I1058" s="413" t="s">
        <v>2284</v>
      </c>
      <c r="J1058" s="413" t="s">
        <v>2285</v>
      </c>
      <c r="K1058" s="413" t="s">
        <v>994</v>
      </c>
      <c r="L1058" s="417" t="s">
        <v>46</v>
      </c>
      <c r="M1058" s="418" t="s">
        <v>1479</v>
      </c>
      <c r="N1058" s="417" t="e">
        <f>Tabla_S9_ELECTRIC[[#This Row],[PLANIFIC.]]=#REF!</f>
        <v>#REF!</v>
      </c>
      <c r="O1058" s="417" t="e">
        <f>VLOOKUP(Tabla_S9_ELECTRIC[[#This Row],[OT]],'[1]&gt;30 DIES'!A:M,10,FALSE)</f>
        <v>#N/A</v>
      </c>
    </row>
    <row r="1059" spans="1:15">
      <c r="A1059" s="455"/>
      <c r="B1059" s="413"/>
      <c r="C1059" s="417" t="s">
        <v>2124</v>
      </c>
      <c r="D1059" s="483" t="s">
        <v>2675</v>
      </c>
      <c r="E1059" s="484">
        <v>45316</v>
      </c>
      <c r="F1059" s="463"/>
      <c r="G1059" s="416"/>
      <c r="H1059" s="417">
        <v>2</v>
      </c>
      <c r="I1059" s="413" t="s">
        <v>2298</v>
      </c>
      <c r="J1059" s="413" t="s">
        <v>2299</v>
      </c>
      <c r="K1059" s="413" t="s">
        <v>994</v>
      </c>
      <c r="L1059" s="417" t="s">
        <v>13</v>
      </c>
      <c r="M1059" s="418" t="s">
        <v>1479</v>
      </c>
      <c r="N1059" s="417" t="e">
        <f>Tabla_S9_ELECTRIC[[#This Row],[PLANIFIC.]]=#REF!</f>
        <v>#REF!</v>
      </c>
      <c r="O1059" s="417" t="e">
        <f>VLOOKUP(Tabla_S9_ELECTRIC[[#This Row],[OT]],'[1]&gt;30 DIES'!A:M,10,FALSE)</f>
        <v>#N/A</v>
      </c>
    </row>
    <row r="1060" spans="1:15">
      <c r="A1060" s="455"/>
      <c r="B1060" s="413"/>
      <c r="C1060" s="417" t="s">
        <v>2124</v>
      </c>
      <c r="D1060" s="483" t="s">
        <v>2675</v>
      </c>
      <c r="E1060" s="484">
        <v>45316</v>
      </c>
      <c r="F1060" s="463"/>
      <c r="G1060" s="416"/>
      <c r="H1060" s="417">
        <v>3</v>
      </c>
      <c r="I1060" s="413" t="s">
        <v>2313</v>
      </c>
      <c r="J1060" s="413" t="s">
        <v>2314</v>
      </c>
      <c r="K1060" s="413" t="s">
        <v>994</v>
      </c>
      <c r="L1060" s="417" t="s">
        <v>13</v>
      </c>
      <c r="M1060" s="418" t="s">
        <v>1479</v>
      </c>
      <c r="N1060" s="417" t="e">
        <f>Tabla_S9_ELECTRIC[[#This Row],[PLANIFIC.]]=#REF!</f>
        <v>#REF!</v>
      </c>
      <c r="O1060" s="417" t="e">
        <f>VLOOKUP(Tabla_S9_ELECTRIC[[#This Row],[OT]],'[1]&gt;30 DIES'!A:M,10,FALSE)</f>
        <v>#N/A</v>
      </c>
    </row>
    <row r="1061" spans="1:15">
      <c r="A1061" s="455"/>
      <c r="B1061" s="413"/>
      <c r="C1061" s="417" t="s">
        <v>2124</v>
      </c>
      <c r="D1061" s="483" t="s">
        <v>2675</v>
      </c>
      <c r="E1061" s="484">
        <v>45316</v>
      </c>
      <c r="F1061" s="463"/>
      <c r="G1061" s="416"/>
      <c r="H1061" s="417">
        <v>4</v>
      </c>
      <c r="I1061" s="413" t="s">
        <v>2315</v>
      </c>
      <c r="J1061" s="413" t="s">
        <v>2316</v>
      </c>
      <c r="K1061" s="413" t="s">
        <v>994</v>
      </c>
      <c r="L1061" s="417" t="s">
        <v>13</v>
      </c>
      <c r="M1061" s="418" t="s">
        <v>1479</v>
      </c>
      <c r="N1061" s="417" t="e">
        <f>Tabla_S9_ELECTRIC[[#This Row],[PLANIFIC.]]=#REF!</f>
        <v>#REF!</v>
      </c>
      <c r="O1061" s="417" t="e">
        <f>VLOOKUP(Tabla_S9_ELECTRIC[[#This Row],[OT]],'[1]&gt;30 DIES'!A:M,10,FALSE)</f>
        <v>#N/A</v>
      </c>
    </row>
    <row r="1062" spans="1:15">
      <c r="A1062" s="455"/>
      <c r="B1062" s="413"/>
      <c r="C1062" s="417" t="s">
        <v>2124</v>
      </c>
      <c r="D1062" s="483" t="s">
        <v>2675</v>
      </c>
      <c r="E1062" s="484">
        <v>45316</v>
      </c>
      <c r="F1062" s="463"/>
      <c r="G1062" s="416"/>
      <c r="H1062" s="417">
        <v>5</v>
      </c>
      <c r="I1062" s="413" t="s">
        <v>2330</v>
      </c>
      <c r="J1062" s="413" t="s">
        <v>2331</v>
      </c>
      <c r="K1062" s="413" t="s">
        <v>994</v>
      </c>
      <c r="L1062" s="417" t="s">
        <v>265</v>
      </c>
      <c r="M1062" s="418" t="s">
        <v>1479</v>
      </c>
      <c r="N1062" s="417" t="e">
        <f>Tabla_S9_ELECTRIC[[#This Row],[PLANIFIC.]]=#REF!</f>
        <v>#REF!</v>
      </c>
      <c r="O1062" s="417" t="e">
        <f>VLOOKUP(Tabla_S9_ELECTRIC[[#This Row],[OT]],'[1]&gt;30 DIES'!A:M,10,FALSE)</f>
        <v>#N/A</v>
      </c>
    </row>
    <row r="1063" spans="1:15">
      <c r="A1063" s="455"/>
      <c r="B1063" s="413"/>
      <c r="C1063" s="417" t="s">
        <v>2124</v>
      </c>
      <c r="D1063" s="483" t="s">
        <v>2675</v>
      </c>
      <c r="E1063" s="484">
        <v>45316</v>
      </c>
      <c r="F1063" s="463"/>
      <c r="G1063" s="416"/>
      <c r="H1063" s="417">
        <v>6</v>
      </c>
      <c r="I1063" s="413" t="s">
        <v>2322</v>
      </c>
      <c r="J1063" s="413" t="s">
        <v>2323</v>
      </c>
      <c r="K1063" s="413" t="s">
        <v>994</v>
      </c>
      <c r="L1063" s="417" t="s">
        <v>13</v>
      </c>
      <c r="M1063" s="418" t="s">
        <v>1479</v>
      </c>
      <c r="N1063" s="417" t="e">
        <f>Tabla_S9_ELECTRIC[[#This Row],[PLANIFIC.]]=#REF!</f>
        <v>#REF!</v>
      </c>
      <c r="O1063" s="417" t="e">
        <f>VLOOKUP(Tabla_S9_ELECTRIC[[#This Row],[OT]],'[1]&gt;30 DIES'!A:M,10,FALSE)</f>
        <v>#N/A</v>
      </c>
    </row>
    <row r="1064" spans="1:15">
      <c r="A1064" s="455"/>
      <c r="B1064" s="413"/>
      <c r="C1064" s="417" t="s">
        <v>2124</v>
      </c>
      <c r="D1064" s="483" t="s">
        <v>2675</v>
      </c>
      <c r="E1064" s="484">
        <v>45316</v>
      </c>
      <c r="F1064" s="463"/>
      <c r="G1064" s="416"/>
      <c r="H1064" s="417">
        <v>7</v>
      </c>
      <c r="I1064" s="413" t="s">
        <v>2332</v>
      </c>
      <c r="J1064" s="413" t="s">
        <v>2333</v>
      </c>
      <c r="K1064" s="413" t="s">
        <v>994</v>
      </c>
      <c r="L1064" s="417" t="s">
        <v>13</v>
      </c>
      <c r="M1064" s="418" t="s">
        <v>1479</v>
      </c>
      <c r="N1064" s="417" t="e">
        <f>Tabla_S9_ELECTRIC[[#This Row],[PLANIFIC.]]=#REF!</f>
        <v>#REF!</v>
      </c>
      <c r="O1064" s="417" t="e">
        <f>VLOOKUP(Tabla_S9_ELECTRIC[[#This Row],[OT]],'[1]&gt;30 DIES'!A:M,10,FALSE)</f>
        <v>#N/A</v>
      </c>
    </row>
    <row r="1065" spans="1:15">
      <c r="A1065" s="455"/>
      <c r="B1065" s="413"/>
      <c r="C1065" s="417" t="s">
        <v>2124</v>
      </c>
      <c r="D1065" s="483" t="s">
        <v>2675</v>
      </c>
      <c r="E1065" s="484">
        <v>45316</v>
      </c>
      <c r="F1065" s="463"/>
      <c r="G1065" s="416"/>
      <c r="H1065" s="417">
        <v>8</v>
      </c>
      <c r="I1065" s="413" t="s">
        <v>2338</v>
      </c>
      <c r="J1065" s="413" t="s">
        <v>2339</v>
      </c>
      <c r="K1065" s="413" t="s">
        <v>994</v>
      </c>
      <c r="L1065" s="417" t="s">
        <v>13</v>
      </c>
      <c r="M1065" s="418" t="s">
        <v>1479</v>
      </c>
      <c r="N1065" s="417" t="e">
        <f>Tabla_S9_ELECTRIC[[#This Row],[PLANIFIC.]]=#REF!</f>
        <v>#REF!</v>
      </c>
      <c r="O1065" s="417" t="e">
        <f>VLOOKUP(Tabla_S9_ELECTRIC[[#This Row],[OT]],'[1]&gt;30 DIES'!A:M,10,FALSE)</f>
        <v>#N/A</v>
      </c>
    </row>
    <row r="1066" spans="1:15">
      <c r="A1066" s="455"/>
      <c r="B1066" s="413"/>
      <c r="C1066" s="417" t="s">
        <v>2124</v>
      </c>
      <c r="D1066" s="483" t="s">
        <v>2675</v>
      </c>
      <c r="E1066" s="484">
        <v>45316</v>
      </c>
      <c r="F1066" s="463"/>
      <c r="G1066" s="416"/>
      <c r="H1066" s="417">
        <v>9</v>
      </c>
      <c r="I1066" s="413" t="s">
        <v>2352</v>
      </c>
      <c r="J1066" s="413" t="s">
        <v>2353</v>
      </c>
      <c r="K1066" s="413" t="s">
        <v>994</v>
      </c>
      <c r="L1066" s="417" t="s">
        <v>13</v>
      </c>
      <c r="M1066" s="418" t="s">
        <v>1479</v>
      </c>
      <c r="N1066" s="417" t="e">
        <f>Tabla_S9_ELECTRIC[[#This Row],[PLANIFIC.]]=#REF!</f>
        <v>#REF!</v>
      </c>
      <c r="O1066" s="417" t="e">
        <f>VLOOKUP(Tabla_S9_ELECTRIC[[#This Row],[OT]],'[1]&gt;30 DIES'!A:M,10,FALSE)</f>
        <v>#N/A</v>
      </c>
    </row>
    <row r="1067" spans="1:15">
      <c r="A1067" s="455"/>
      <c r="B1067" s="413"/>
      <c r="C1067" s="417" t="s">
        <v>2124</v>
      </c>
      <c r="D1067" s="483" t="s">
        <v>2675</v>
      </c>
      <c r="E1067" s="484">
        <v>45316</v>
      </c>
      <c r="F1067" s="463"/>
      <c r="G1067" s="416"/>
      <c r="H1067" s="417">
        <v>10</v>
      </c>
      <c r="I1067" s="413" t="s">
        <v>2328</v>
      </c>
      <c r="J1067" s="413" t="s">
        <v>2329</v>
      </c>
      <c r="K1067" s="413" t="s">
        <v>994</v>
      </c>
      <c r="L1067" s="417" t="s">
        <v>265</v>
      </c>
      <c r="M1067" s="418" t="s">
        <v>1479</v>
      </c>
      <c r="N1067" s="417" t="e">
        <f>Tabla_S9_ELECTRIC[[#This Row],[PLANIFIC.]]=#REF!</f>
        <v>#REF!</v>
      </c>
      <c r="O1067" s="417" t="e">
        <f>VLOOKUP(Tabla_S9_ELECTRIC[[#This Row],[OT]],'[1]&gt;30 DIES'!A:M,10,FALSE)</f>
        <v>#N/A</v>
      </c>
    </row>
    <row r="1068" spans="1:15">
      <c r="A1068" s="455"/>
      <c r="B1068" s="413"/>
      <c r="C1068" s="417" t="s">
        <v>2124</v>
      </c>
      <c r="D1068" s="483" t="s">
        <v>2675</v>
      </c>
      <c r="E1068" s="484">
        <v>45316</v>
      </c>
      <c r="F1068" s="463"/>
      <c r="G1068" s="416"/>
      <c r="H1068" s="417">
        <v>11</v>
      </c>
      <c r="I1068" s="413" t="s">
        <v>2326</v>
      </c>
      <c r="J1068" s="413" t="s">
        <v>2327</v>
      </c>
      <c r="K1068" s="413" t="s">
        <v>994</v>
      </c>
      <c r="L1068" s="417" t="s">
        <v>46</v>
      </c>
      <c r="M1068" s="418" t="s">
        <v>1479</v>
      </c>
      <c r="N1068" s="417" t="e">
        <f>Tabla_S9_ELECTRIC[[#This Row],[PLANIFIC.]]=#REF!</f>
        <v>#REF!</v>
      </c>
      <c r="O1068" s="417" t="e">
        <f>VLOOKUP(Tabla_S9_ELECTRIC[[#This Row],[OT]],'[1]&gt;30 DIES'!A:M,10,FALSE)</f>
        <v>#N/A</v>
      </c>
    </row>
    <row r="1069" spans="1:15">
      <c r="A1069" s="455"/>
      <c r="B1069" s="413"/>
      <c r="C1069" s="417" t="s">
        <v>2124</v>
      </c>
      <c r="D1069" s="483" t="s">
        <v>2675</v>
      </c>
      <c r="E1069" s="484">
        <v>45316</v>
      </c>
      <c r="F1069" s="463"/>
      <c r="G1069" s="416"/>
      <c r="H1069" s="417">
        <v>12</v>
      </c>
      <c r="I1069" s="413" t="s">
        <v>2354</v>
      </c>
      <c r="J1069" s="413" t="s">
        <v>2355</v>
      </c>
      <c r="K1069" s="413" t="s">
        <v>994</v>
      </c>
      <c r="L1069" s="417" t="s">
        <v>13</v>
      </c>
      <c r="M1069" s="418" t="s">
        <v>1479</v>
      </c>
      <c r="N1069" s="417" t="e">
        <f>Tabla_S9_ELECTRIC[[#This Row],[PLANIFIC.]]=#REF!</f>
        <v>#REF!</v>
      </c>
      <c r="O1069" s="417" t="e">
        <f>VLOOKUP(Tabla_S9_ELECTRIC[[#This Row],[OT]],'[1]&gt;30 DIES'!A:M,10,FALSE)</f>
        <v>#N/A</v>
      </c>
    </row>
    <row r="1070" spans="1:15">
      <c r="A1070" s="455"/>
      <c r="B1070" s="413"/>
      <c r="C1070" s="417" t="s">
        <v>2124</v>
      </c>
      <c r="D1070" s="483" t="s">
        <v>2675</v>
      </c>
      <c r="E1070" s="484">
        <v>45316</v>
      </c>
      <c r="F1070" s="463"/>
      <c r="G1070" s="416"/>
      <c r="H1070" s="417">
        <v>13</v>
      </c>
      <c r="I1070" s="413" t="s">
        <v>2676</v>
      </c>
      <c r="J1070" s="413" t="s">
        <v>2677</v>
      </c>
      <c r="K1070" s="413" t="s">
        <v>994</v>
      </c>
      <c r="L1070" s="417" t="s">
        <v>28</v>
      </c>
      <c r="M1070" s="418" t="s">
        <v>1479</v>
      </c>
      <c r="N1070" s="417" t="e">
        <f>Tabla_S9_ELECTRIC[[#This Row],[PLANIFIC.]]=#REF!</f>
        <v>#REF!</v>
      </c>
      <c r="O1070" s="417" t="e">
        <f>VLOOKUP(Tabla_S9_ELECTRIC[[#This Row],[OT]],'[1]&gt;30 DIES'!A:M,10,FALSE)</f>
        <v>#N/A</v>
      </c>
    </row>
    <row r="1071" spans="1:15">
      <c r="A1071" s="455"/>
      <c r="B1071" s="413"/>
      <c r="C1071" s="417" t="s">
        <v>2124</v>
      </c>
      <c r="D1071" s="483" t="s">
        <v>2675</v>
      </c>
      <c r="E1071" s="484">
        <v>45316</v>
      </c>
      <c r="F1071" s="463"/>
      <c r="G1071" s="416"/>
      <c r="H1071" s="417">
        <v>14</v>
      </c>
      <c r="I1071" s="413" t="s">
        <v>2358</v>
      </c>
      <c r="J1071" s="413" t="s">
        <v>2359</v>
      </c>
      <c r="K1071" s="413" t="s">
        <v>994</v>
      </c>
      <c r="L1071" s="417" t="s">
        <v>13</v>
      </c>
      <c r="M1071" s="418" t="s">
        <v>1479</v>
      </c>
      <c r="N1071" s="417" t="e">
        <f>Tabla_S9_ELECTRIC[[#This Row],[PLANIFIC.]]=#REF!</f>
        <v>#REF!</v>
      </c>
      <c r="O1071" s="417" t="e">
        <f>VLOOKUP(Tabla_S9_ELECTRIC[[#This Row],[OT]],'[1]&gt;30 DIES'!A:M,10,FALSE)</f>
        <v>#N/A</v>
      </c>
    </row>
    <row r="1072" spans="1:15">
      <c r="A1072" s="455"/>
      <c r="B1072" s="413"/>
      <c r="C1072" s="417" t="s">
        <v>2124</v>
      </c>
      <c r="D1072" s="483" t="s">
        <v>2675</v>
      </c>
      <c r="E1072" s="484">
        <v>45316</v>
      </c>
      <c r="F1072" s="463"/>
      <c r="G1072" s="416"/>
      <c r="H1072" s="417">
        <v>15</v>
      </c>
      <c r="I1072" s="413" t="s">
        <v>2374</v>
      </c>
      <c r="J1072" s="413" t="s">
        <v>2375</v>
      </c>
      <c r="K1072" s="413" t="s">
        <v>994</v>
      </c>
      <c r="L1072" s="417" t="s">
        <v>13</v>
      </c>
      <c r="M1072" s="418" t="s">
        <v>1479</v>
      </c>
      <c r="N1072" s="417" t="e">
        <f>Tabla_S9_ELECTRIC[[#This Row],[PLANIFIC.]]=#REF!</f>
        <v>#REF!</v>
      </c>
      <c r="O1072" s="417" t="e">
        <f>VLOOKUP(Tabla_S9_ELECTRIC[[#This Row],[OT]],'[1]&gt;30 DIES'!A:M,10,FALSE)</f>
        <v>#N/A</v>
      </c>
    </row>
    <row r="1073" spans="1:15">
      <c r="A1073" s="455"/>
      <c r="B1073" s="413"/>
      <c r="C1073" s="417" t="s">
        <v>2124</v>
      </c>
      <c r="D1073" s="483" t="s">
        <v>2675</v>
      </c>
      <c r="E1073" s="484">
        <v>45316</v>
      </c>
      <c r="F1073" s="463"/>
      <c r="G1073" s="416"/>
      <c r="H1073" s="417">
        <v>16</v>
      </c>
      <c r="I1073" s="413" t="s">
        <v>2220</v>
      </c>
      <c r="J1073" s="413" t="s">
        <v>2221</v>
      </c>
      <c r="K1073" s="413" t="s">
        <v>994</v>
      </c>
      <c r="L1073" s="417" t="s">
        <v>13</v>
      </c>
      <c r="M1073" s="418" t="s">
        <v>1479</v>
      </c>
      <c r="N1073" s="417" t="e">
        <f>Tabla_S9_ELECTRIC[[#This Row],[PLANIFIC.]]=#REF!</f>
        <v>#REF!</v>
      </c>
      <c r="O1073" s="417" t="e">
        <f>VLOOKUP(Tabla_S9_ELECTRIC[[#This Row],[OT]],'[1]&gt;30 DIES'!A:M,10,FALSE)</f>
        <v>#N/A</v>
      </c>
    </row>
    <row r="1074" spans="1:15">
      <c r="A1074" s="455"/>
      <c r="B1074" s="413"/>
      <c r="C1074" s="417" t="s">
        <v>2124</v>
      </c>
      <c r="D1074" s="483" t="s">
        <v>2675</v>
      </c>
      <c r="E1074" s="484">
        <v>45316</v>
      </c>
      <c r="F1074" s="463"/>
      <c r="G1074" s="416"/>
      <c r="H1074" s="417">
        <v>17</v>
      </c>
      <c r="I1074" s="413" t="s">
        <v>2372</v>
      </c>
      <c r="J1074" s="413" t="s">
        <v>2373</v>
      </c>
      <c r="K1074" s="413" t="s">
        <v>994</v>
      </c>
      <c r="L1074" s="417" t="s">
        <v>13</v>
      </c>
      <c r="M1074" s="418" t="s">
        <v>1479</v>
      </c>
      <c r="N1074" s="417" t="e">
        <f>Tabla_S9_ELECTRIC[[#This Row],[PLANIFIC.]]=#REF!</f>
        <v>#REF!</v>
      </c>
      <c r="O1074" s="417" t="e">
        <f>VLOOKUP(Tabla_S9_ELECTRIC[[#This Row],[OT]],'[1]&gt;30 DIES'!A:M,10,FALSE)</f>
        <v>#N/A</v>
      </c>
    </row>
    <row r="1075" spans="1:15">
      <c r="A1075" s="455"/>
      <c r="B1075" s="413"/>
      <c r="C1075" s="417" t="s">
        <v>2124</v>
      </c>
      <c r="D1075" s="483" t="s">
        <v>2675</v>
      </c>
      <c r="E1075" s="484">
        <v>45316</v>
      </c>
      <c r="F1075" s="463"/>
      <c r="G1075" s="416"/>
      <c r="H1075" s="417">
        <v>18</v>
      </c>
      <c r="I1075" s="413" t="s">
        <v>2340</v>
      </c>
      <c r="J1075" s="413" t="s">
        <v>2341</v>
      </c>
      <c r="K1075" s="413" t="s">
        <v>994</v>
      </c>
      <c r="L1075" s="417" t="s">
        <v>46</v>
      </c>
      <c r="M1075" s="418" t="s">
        <v>1479</v>
      </c>
      <c r="N1075" s="417" t="e">
        <f>Tabla_S9_ELECTRIC[[#This Row],[PLANIFIC.]]=#REF!</f>
        <v>#REF!</v>
      </c>
      <c r="O1075" s="417" t="e">
        <f>VLOOKUP(Tabla_S9_ELECTRIC[[#This Row],[OT]],'[1]&gt;30 DIES'!A:M,10,FALSE)</f>
        <v>#N/A</v>
      </c>
    </row>
    <row r="1076" spans="1:15">
      <c r="A1076" s="455"/>
      <c r="B1076" s="413"/>
      <c r="C1076" s="417" t="s">
        <v>2124</v>
      </c>
      <c r="D1076" s="483" t="s">
        <v>2675</v>
      </c>
      <c r="E1076" s="484">
        <v>45316</v>
      </c>
      <c r="F1076" s="463"/>
      <c r="G1076" s="416"/>
      <c r="H1076" s="417">
        <v>19</v>
      </c>
      <c r="I1076" s="413" t="s">
        <v>2380</v>
      </c>
      <c r="J1076" s="413" t="s">
        <v>2381</v>
      </c>
      <c r="K1076" s="413" t="s">
        <v>994</v>
      </c>
      <c r="L1076" s="417" t="s">
        <v>13</v>
      </c>
      <c r="M1076" s="418" t="s">
        <v>1479</v>
      </c>
      <c r="N1076" s="417" t="e">
        <f>Tabla_S9_ELECTRIC[[#This Row],[PLANIFIC.]]=#REF!</f>
        <v>#REF!</v>
      </c>
      <c r="O1076" s="417" t="e">
        <f>VLOOKUP(Tabla_S9_ELECTRIC[[#This Row],[OT]],'[1]&gt;30 DIES'!A:M,10,FALSE)</f>
        <v>#N/A</v>
      </c>
    </row>
    <row r="1077" spans="1:15">
      <c r="A1077" s="455"/>
      <c r="B1077" s="413"/>
      <c r="C1077" s="417" t="s">
        <v>2124</v>
      </c>
      <c r="D1077" s="483" t="s">
        <v>2675</v>
      </c>
      <c r="E1077" s="484">
        <v>45316</v>
      </c>
      <c r="F1077" s="463"/>
      <c r="G1077" s="416"/>
      <c r="H1077" s="417">
        <v>20</v>
      </c>
      <c r="I1077" s="413" t="s">
        <v>2382</v>
      </c>
      <c r="J1077" s="413" t="s">
        <v>2383</v>
      </c>
      <c r="K1077" s="413" t="s">
        <v>994</v>
      </c>
      <c r="L1077" s="417" t="s">
        <v>13</v>
      </c>
      <c r="M1077" s="418" t="s">
        <v>1479</v>
      </c>
      <c r="N1077" s="417" t="e">
        <f>Tabla_S9_ELECTRIC[[#This Row],[PLANIFIC.]]=#REF!</f>
        <v>#REF!</v>
      </c>
      <c r="O1077" s="417" t="e">
        <f>VLOOKUP(Tabla_S9_ELECTRIC[[#This Row],[OT]],'[1]&gt;30 DIES'!A:M,10,FALSE)</f>
        <v>#N/A</v>
      </c>
    </row>
    <row r="1078" spans="1:15">
      <c r="A1078" s="455"/>
      <c r="B1078" s="413"/>
      <c r="C1078" s="417" t="s">
        <v>2124</v>
      </c>
      <c r="D1078" s="483" t="s">
        <v>2675</v>
      </c>
      <c r="E1078" s="484">
        <v>45316</v>
      </c>
      <c r="F1078" s="463"/>
      <c r="G1078" s="416"/>
      <c r="H1078" s="417">
        <v>21</v>
      </c>
      <c r="I1078" s="413" t="s">
        <v>2388</v>
      </c>
      <c r="J1078" s="413" t="s">
        <v>2389</v>
      </c>
      <c r="K1078" s="413" t="s">
        <v>994</v>
      </c>
      <c r="L1078" s="417" t="s">
        <v>13</v>
      </c>
      <c r="M1078" s="418" t="s">
        <v>1479</v>
      </c>
      <c r="N1078" s="417" t="e">
        <f>Tabla_S9_ELECTRIC[[#This Row],[PLANIFIC.]]=#REF!</f>
        <v>#REF!</v>
      </c>
      <c r="O1078" s="417" t="e">
        <f>VLOOKUP(Tabla_S9_ELECTRIC[[#This Row],[OT]],'[1]&gt;30 DIES'!A:M,10,FALSE)</f>
        <v>#N/A</v>
      </c>
    </row>
    <row r="1079" spans="1:15">
      <c r="A1079" s="455"/>
      <c r="B1079" s="413"/>
      <c r="C1079" s="417" t="s">
        <v>2124</v>
      </c>
      <c r="D1079" s="483" t="s">
        <v>2675</v>
      </c>
      <c r="E1079" s="484">
        <v>45316</v>
      </c>
      <c r="F1079" s="463"/>
      <c r="G1079" s="416"/>
      <c r="H1079" s="417">
        <v>22</v>
      </c>
      <c r="I1079" s="413" t="s">
        <v>2392</v>
      </c>
      <c r="J1079" s="413" t="s">
        <v>2393</v>
      </c>
      <c r="K1079" s="413" t="s">
        <v>994</v>
      </c>
      <c r="L1079" s="417" t="s">
        <v>13</v>
      </c>
      <c r="M1079" s="418" t="s">
        <v>1479</v>
      </c>
      <c r="N1079" s="417" t="e">
        <f>Tabla_S9_ELECTRIC[[#This Row],[PLANIFIC.]]=#REF!</f>
        <v>#REF!</v>
      </c>
      <c r="O1079" s="417" t="e">
        <f>VLOOKUP(Tabla_S9_ELECTRIC[[#This Row],[OT]],'[1]&gt;30 DIES'!A:M,10,FALSE)</f>
        <v>#N/A</v>
      </c>
    </row>
    <row r="1080" spans="1:15">
      <c r="A1080" s="455"/>
      <c r="B1080" s="413"/>
      <c r="C1080" s="417" t="s">
        <v>2124</v>
      </c>
      <c r="D1080" s="483" t="s">
        <v>2675</v>
      </c>
      <c r="E1080" s="484">
        <v>45316</v>
      </c>
      <c r="F1080" s="463"/>
      <c r="G1080" s="416"/>
      <c r="H1080" s="417">
        <v>23</v>
      </c>
      <c r="I1080" s="413" t="s">
        <v>2678</v>
      </c>
      <c r="J1080" s="413" t="s">
        <v>2679</v>
      </c>
      <c r="K1080" s="413" t="s">
        <v>994</v>
      </c>
      <c r="L1080" s="417" t="s">
        <v>28</v>
      </c>
      <c r="M1080" s="418" t="s">
        <v>1479</v>
      </c>
      <c r="N1080" s="417" t="e">
        <f>Tabla_S9_ELECTRIC[[#This Row],[PLANIFIC.]]=#REF!</f>
        <v>#REF!</v>
      </c>
      <c r="O1080" s="417" t="e">
        <f>VLOOKUP(Tabla_S9_ELECTRIC[[#This Row],[OT]],'[1]&gt;30 DIES'!A:M,10,FALSE)</f>
        <v>#N/A</v>
      </c>
    </row>
    <row r="1081" spans="1:15">
      <c r="A1081" s="455"/>
      <c r="B1081" s="413"/>
      <c r="C1081" s="417" t="s">
        <v>2124</v>
      </c>
      <c r="D1081" s="483" t="s">
        <v>2675</v>
      </c>
      <c r="E1081" s="484">
        <v>45316</v>
      </c>
      <c r="F1081" s="463"/>
      <c r="G1081" s="416"/>
      <c r="H1081" s="417">
        <v>24</v>
      </c>
      <c r="I1081" s="413" t="s">
        <v>2346</v>
      </c>
      <c r="J1081" s="413" t="s">
        <v>2347</v>
      </c>
      <c r="K1081" s="413" t="s">
        <v>994</v>
      </c>
      <c r="L1081" s="417" t="s">
        <v>46</v>
      </c>
      <c r="M1081" s="418" t="s">
        <v>1479</v>
      </c>
      <c r="N1081" s="417" t="e">
        <f>Tabla_S9_ELECTRIC[[#This Row],[PLANIFIC.]]=#REF!</f>
        <v>#REF!</v>
      </c>
      <c r="O1081" s="417" t="e">
        <f>VLOOKUP(Tabla_S9_ELECTRIC[[#This Row],[OT]],'[1]&gt;30 DIES'!A:M,10,FALSE)</f>
        <v>#N/A</v>
      </c>
    </row>
    <row r="1082" spans="1:15">
      <c r="A1082" s="455"/>
      <c r="B1082" s="413"/>
      <c r="C1082" s="417" t="s">
        <v>2124</v>
      </c>
      <c r="D1082" s="483" t="s">
        <v>2675</v>
      </c>
      <c r="E1082" s="484">
        <v>45316</v>
      </c>
      <c r="F1082" s="463"/>
      <c r="G1082" s="416"/>
      <c r="H1082" s="417">
        <v>25</v>
      </c>
      <c r="I1082" s="413" t="s">
        <v>2350</v>
      </c>
      <c r="J1082" s="413" t="s">
        <v>2351</v>
      </c>
      <c r="K1082" s="413" t="s">
        <v>994</v>
      </c>
      <c r="L1082" s="417" t="s">
        <v>13</v>
      </c>
      <c r="M1082" s="418" t="s">
        <v>1479</v>
      </c>
      <c r="N1082" s="417" t="e">
        <f>Tabla_S9_ELECTRIC[[#This Row],[PLANIFIC.]]=#REF!</f>
        <v>#REF!</v>
      </c>
      <c r="O1082" s="417" t="e">
        <f>VLOOKUP(Tabla_S9_ELECTRIC[[#This Row],[OT]],'[1]&gt;30 DIES'!A:M,10,FALSE)</f>
        <v>#N/A</v>
      </c>
    </row>
    <row r="1083" spans="1:15">
      <c r="A1083" s="455"/>
      <c r="B1083" s="413"/>
      <c r="C1083" s="417" t="s">
        <v>2124</v>
      </c>
      <c r="D1083" s="483" t="s">
        <v>2675</v>
      </c>
      <c r="E1083" s="484">
        <v>45316</v>
      </c>
      <c r="F1083" s="463"/>
      <c r="G1083" s="416"/>
      <c r="H1083" s="417">
        <v>26</v>
      </c>
      <c r="I1083" s="413" t="s">
        <v>2403</v>
      </c>
      <c r="J1083" s="413" t="s">
        <v>2404</v>
      </c>
      <c r="K1083" s="413" t="s">
        <v>994</v>
      </c>
      <c r="L1083" s="417" t="s">
        <v>13</v>
      </c>
      <c r="M1083" s="418" t="s">
        <v>1479</v>
      </c>
      <c r="N1083" s="417" t="e">
        <f>Tabla_S9_ELECTRIC[[#This Row],[PLANIFIC.]]=#REF!</f>
        <v>#REF!</v>
      </c>
      <c r="O1083" s="417" t="e">
        <f>VLOOKUP(Tabla_S9_ELECTRIC[[#This Row],[OT]],'[1]&gt;30 DIES'!A:M,10,FALSE)</f>
        <v>#N/A</v>
      </c>
    </row>
    <row r="1084" spans="1:15">
      <c r="A1084" s="455"/>
      <c r="B1084" s="413"/>
      <c r="C1084" s="417" t="s">
        <v>2124</v>
      </c>
      <c r="D1084" s="483" t="s">
        <v>2675</v>
      </c>
      <c r="E1084" s="484">
        <v>45316</v>
      </c>
      <c r="F1084" s="463"/>
      <c r="G1084" s="416"/>
      <c r="H1084" s="417">
        <v>27</v>
      </c>
      <c r="I1084" s="413" t="s">
        <v>2409</v>
      </c>
      <c r="J1084" s="413" t="s">
        <v>2410</v>
      </c>
      <c r="K1084" s="413" t="s">
        <v>994</v>
      </c>
      <c r="L1084" s="417" t="s">
        <v>13</v>
      </c>
      <c r="M1084" s="418" t="s">
        <v>1479</v>
      </c>
      <c r="N1084" s="417" t="e">
        <f>Tabla_S9_ELECTRIC[[#This Row],[PLANIFIC.]]=#REF!</f>
        <v>#REF!</v>
      </c>
      <c r="O1084" s="417" t="e">
        <f>VLOOKUP(Tabla_S9_ELECTRIC[[#This Row],[OT]],'[1]&gt;30 DIES'!A:M,10,FALSE)</f>
        <v>#N/A</v>
      </c>
    </row>
    <row r="1085" spans="1:15">
      <c r="A1085" s="455"/>
      <c r="B1085" s="413"/>
      <c r="C1085" s="417" t="s">
        <v>2124</v>
      </c>
      <c r="D1085" s="483" t="s">
        <v>2675</v>
      </c>
      <c r="E1085" s="484">
        <v>45316</v>
      </c>
      <c r="F1085" s="463"/>
      <c r="G1085" s="416"/>
      <c r="H1085" s="417">
        <v>28</v>
      </c>
      <c r="I1085" s="413" t="s">
        <v>2368</v>
      </c>
      <c r="J1085" s="413" t="s">
        <v>2369</v>
      </c>
      <c r="K1085" s="413" t="s">
        <v>994</v>
      </c>
      <c r="L1085" s="417" t="s">
        <v>46</v>
      </c>
      <c r="M1085" s="418" t="s">
        <v>1479</v>
      </c>
      <c r="N1085" s="417" t="e">
        <f>Tabla_S9_ELECTRIC[[#This Row],[PLANIFIC.]]=#REF!</f>
        <v>#REF!</v>
      </c>
      <c r="O1085" s="417" t="e">
        <f>VLOOKUP(Tabla_S9_ELECTRIC[[#This Row],[OT]],'[1]&gt;30 DIES'!A:M,10,FALSE)</f>
        <v>#N/A</v>
      </c>
    </row>
    <row r="1086" spans="1:15">
      <c r="A1086" s="455"/>
      <c r="B1086" s="413"/>
      <c r="C1086" s="417" t="s">
        <v>2124</v>
      </c>
      <c r="D1086" s="483" t="s">
        <v>2675</v>
      </c>
      <c r="E1086" s="484">
        <v>45316</v>
      </c>
      <c r="F1086" s="463"/>
      <c r="G1086" s="416"/>
      <c r="H1086" s="417">
        <v>29</v>
      </c>
      <c r="I1086" s="413" t="s">
        <v>2370</v>
      </c>
      <c r="J1086" s="413" t="s">
        <v>2371</v>
      </c>
      <c r="K1086" s="413" t="s">
        <v>994</v>
      </c>
      <c r="L1086" s="417" t="s">
        <v>13</v>
      </c>
      <c r="M1086" s="418" t="s">
        <v>1479</v>
      </c>
      <c r="N1086" s="417" t="e">
        <f>Tabla_S9_ELECTRIC[[#This Row],[PLANIFIC.]]=#REF!</f>
        <v>#REF!</v>
      </c>
      <c r="O1086" s="417" t="e">
        <f>VLOOKUP(Tabla_S9_ELECTRIC[[#This Row],[OT]],'[1]&gt;30 DIES'!A:M,10,FALSE)</f>
        <v>#N/A</v>
      </c>
    </row>
    <row r="1087" spans="1:15">
      <c r="A1087" s="455"/>
      <c r="B1087" s="413"/>
      <c r="C1087" s="417" t="s">
        <v>2124</v>
      </c>
      <c r="D1087" s="483" t="s">
        <v>2675</v>
      </c>
      <c r="E1087" s="484">
        <v>45316</v>
      </c>
      <c r="F1087" s="463"/>
      <c r="G1087" s="416"/>
      <c r="H1087" s="417">
        <v>30</v>
      </c>
      <c r="I1087" s="413" t="s">
        <v>2419</v>
      </c>
      <c r="J1087" s="413" t="s">
        <v>2420</v>
      </c>
      <c r="K1087" s="413" t="s">
        <v>994</v>
      </c>
      <c r="L1087" s="417" t="s">
        <v>13</v>
      </c>
      <c r="M1087" s="418" t="s">
        <v>1479</v>
      </c>
      <c r="N1087" s="417" t="e">
        <f>Tabla_S9_ELECTRIC[[#This Row],[PLANIFIC.]]=#REF!</f>
        <v>#REF!</v>
      </c>
      <c r="O1087" s="417" t="e">
        <f>VLOOKUP(Tabla_S9_ELECTRIC[[#This Row],[OT]],'[1]&gt;30 DIES'!A:M,10,FALSE)</f>
        <v>#N/A</v>
      </c>
    </row>
    <row r="1088" spans="1:15">
      <c r="A1088" s="455"/>
      <c r="B1088" s="413"/>
      <c r="C1088" s="417" t="s">
        <v>2124</v>
      </c>
      <c r="D1088" s="483" t="s">
        <v>2675</v>
      </c>
      <c r="E1088" s="484">
        <v>45316</v>
      </c>
      <c r="F1088" s="463"/>
      <c r="G1088" s="416"/>
      <c r="H1088" s="417">
        <v>31</v>
      </c>
      <c r="I1088" s="413" t="s">
        <v>2415</v>
      </c>
      <c r="J1088" s="413" t="s">
        <v>2416</v>
      </c>
      <c r="K1088" s="413" t="s">
        <v>994</v>
      </c>
      <c r="L1088" s="417" t="s">
        <v>13</v>
      </c>
      <c r="M1088" s="418" t="s">
        <v>1479</v>
      </c>
      <c r="N1088" s="417" t="e">
        <f>Tabla_S9_ELECTRIC[[#This Row],[PLANIFIC.]]=#REF!</f>
        <v>#REF!</v>
      </c>
      <c r="O1088" s="417" t="e">
        <f>VLOOKUP(Tabla_S9_ELECTRIC[[#This Row],[OT]],'[1]&gt;30 DIES'!A:M,10,FALSE)</f>
        <v>#N/A</v>
      </c>
    </row>
    <row r="1089" spans="1:15">
      <c r="A1089" s="455"/>
      <c r="B1089" s="413"/>
      <c r="C1089" s="417" t="s">
        <v>2124</v>
      </c>
      <c r="D1089" s="483" t="s">
        <v>2675</v>
      </c>
      <c r="E1089" s="484">
        <v>45316</v>
      </c>
      <c r="F1089" s="463"/>
      <c r="G1089" s="528"/>
      <c r="H1089" s="481">
        <v>32</v>
      </c>
      <c r="I1089" s="413" t="s">
        <v>2400</v>
      </c>
      <c r="J1089" s="413" t="s">
        <v>2401</v>
      </c>
      <c r="K1089" s="413" t="s">
        <v>994</v>
      </c>
      <c r="L1089" s="417" t="s">
        <v>46</v>
      </c>
      <c r="M1089" s="418" t="s">
        <v>1479</v>
      </c>
      <c r="N1089" s="417" t="e">
        <f>Tabla_S9_ELECTRIC[[#This Row],[PLANIFIC.]]=#REF!</f>
        <v>#REF!</v>
      </c>
      <c r="O1089" s="417" t="e">
        <f>VLOOKUP(Tabla_S9_ELECTRIC[[#This Row],[OT]],'[1]&gt;30 DIES'!A:M,10,FALSE)</f>
        <v>#N/A</v>
      </c>
    </row>
    <row r="1090" spans="1:15">
      <c r="A1090" s="455"/>
      <c r="B1090" s="413"/>
      <c r="C1090" s="417" t="s">
        <v>2124</v>
      </c>
      <c r="D1090" s="483" t="s">
        <v>2675</v>
      </c>
      <c r="E1090" s="484">
        <v>45316</v>
      </c>
      <c r="F1090" s="463"/>
      <c r="G1090" s="528"/>
      <c r="H1090" s="481">
        <v>33</v>
      </c>
      <c r="I1090" s="413" t="s">
        <v>2490</v>
      </c>
      <c r="J1090" s="413" t="s">
        <v>2491</v>
      </c>
      <c r="K1090" s="413" t="s">
        <v>994</v>
      </c>
      <c r="L1090" s="417" t="s">
        <v>13</v>
      </c>
      <c r="M1090" s="418" t="s">
        <v>1479</v>
      </c>
      <c r="N1090" s="417" t="e">
        <f>Tabla_S9_ELECTRIC[[#This Row],[PLANIFIC.]]=#REF!</f>
        <v>#REF!</v>
      </c>
      <c r="O1090" s="417" t="e">
        <f>VLOOKUP(Tabla_S9_ELECTRIC[[#This Row],[OT]],'[1]&gt;30 DIES'!A:M,10,FALSE)</f>
        <v>#N/A</v>
      </c>
    </row>
    <row r="1091" spans="1:15">
      <c r="A1091" s="455"/>
      <c r="B1091" s="413"/>
      <c r="C1091" s="417" t="s">
        <v>2124</v>
      </c>
      <c r="D1091" s="483" t="s">
        <v>2675</v>
      </c>
      <c r="E1091" s="484">
        <v>45316</v>
      </c>
      <c r="F1091" s="463"/>
      <c r="G1091" s="528"/>
      <c r="H1091" s="481">
        <v>34</v>
      </c>
      <c r="I1091" s="413" t="s">
        <v>2500</v>
      </c>
      <c r="J1091" s="413" t="s">
        <v>2501</v>
      </c>
      <c r="K1091" s="413" t="s">
        <v>994</v>
      </c>
      <c r="L1091" s="417" t="s">
        <v>13</v>
      </c>
      <c r="M1091" s="418" t="s">
        <v>1479</v>
      </c>
      <c r="N1091" s="417" t="e">
        <f>Tabla_S9_ELECTRIC[[#This Row],[PLANIFIC.]]=#REF!</f>
        <v>#REF!</v>
      </c>
      <c r="O1091" s="417" t="e">
        <f>VLOOKUP(Tabla_S9_ELECTRIC[[#This Row],[OT]],'[1]&gt;30 DIES'!A:M,10,FALSE)</f>
        <v>#N/A</v>
      </c>
    </row>
    <row r="1092" spans="1:15">
      <c r="A1092" s="455"/>
      <c r="B1092" s="413"/>
      <c r="C1092" s="417" t="s">
        <v>2124</v>
      </c>
      <c r="D1092" s="483" t="s">
        <v>2680</v>
      </c>
      <c r="E1092" s="484">
        <v>45316</v>
      </c>
      <c r="F1092" s="463"/>
      <c r="G1092" s="416"/>
      <c r="H1092" s="417">
        <v>1</v>
      </c>
      <c r="I1092" s="413" t="s">
        <v>2390</v>
      </c>
      <c r="J1092" s="413" t="s">
        <v>2391</v>
      </c>
      <c r="K1092" s="413" t="s">
        <v>994</v>
      </c>
      <c r="L1092" s="417" t="s">
        <v>46</v>
      </c>
      <c r="M1092" s="418" t="s">
        <v>1511</v>
      </c>
      <c r="N1092" s="417" t="e">
        <f>Tabla_S9_ELECTRIC[[#This Row],[PLANIFIC.]]=#REF!</f>
        <v>#REF!</v>
      </c>
      <c r="O1092" s="417" t="e">
        <f>VLOOKUP(Tabla_S9_ELECTRIC[[#This Row],[OT]],'[1]&gt;30 DIES'!A:M,10,FALSE)</f>
        <v>#N/A</v>
      </c>
    </row>
    <row r="1093" spans="1:15">
      <c r="A1093" s="455"/>
      <c r="B1093" s="413"/>
      <c r="C1093" s="417" t="s">
        <v>2124</v>
      </c>
      <c r="D1093" s="483" t="s">
        <v>2680</v>
      </c>
      <c r="E1093" s="484">
        <v>45316</v>
      </c>
      <c r="F1093" s="463"/>
      <c r="G1093" s="416"/>
      <c r="H1093" s="417">
        <v>2</v>
      </c>
      <c r="I1093" s="413" t="s">
        <v>2423</v>
      </c>
      <c r="J1093" s="413" t="s">
        <v>2424</v>
      </c>
      <c r="K1093" s="413" t="s">
        <v>994</v>
      </c>
      <c r="L1093" s="417" t="s">
        <v>13</v>
      </c>
      <c r="M1093" s="418" t="s">
        <v>1511</v>
      </c>
      <c r="N1093" s="417" t="e">
        <f>Tabla_S9_ELECTRIC[[#This Row],[PLANIFIC.]]=#REF!</f>
        <v>#REF!</v>
      </c>
      <c r="O1093" s="417" t="e">
        <f>VLOOKUP(Tabla_S9_ELECTRIC[[#This Row],[OT]],'[1]&gt;30 DIES'!A:M,10,FALSE)</f>
        <v>#N/A</v>
      </c>
    </row>
    <row r="1094" spans="1:15">
      <c r="A1094" s="455"/>
      <c r="B1094" s="413"/>
      <c r="C1094" s="417" t="s">
        <v>2124</v>
      </c>
      <c r="D1094" s="483" t="s">
        <v>2680</v>
      </c>
      <c r="E1094" s="484">
        <v>45316</v>
      </c>
      <c r="F1094" s="463"/>
      <c r="G1094" s="416"/>
      <c r="H1094" s="417">
        <v>3</v>
      </c>
      <c r="I1094" s="413" t="s">
        <v>2681</v>
      </c>
      <c r="J1094" s="413" t="s">
        <v>2682</v>
      </c>
      <c r="K1094" s="413" t="s">
        <v>994</v>
      </c>
      <c r="L1094" s="417" t="s">
        <v>28</v>
      </c>
      <c r="M1094" s="418" t="s">
        <v>1511</v>
      </c>
      <c r="N1094" s="417" t="e">
        <f>Tabla_S9_ELECTRIC[[#This Row],[PLANIFIC.]]=#REF!</f>
        <v>#REF!</v>
      </c>
      <c r="O1094" s="417" t="e">
        <f>VLOOKUP(Tabla_S9_ELECTRIC[[#This Row],[OT]],'[1]&gt;30 DIES'!A:M,10,FALSE)</f>
        <v>#N/A</v>
      </c>
    </row>
    <row r="1095" spans="1:15">
      <c r="A1095" s="455"/>
      <c r="B1095" s="413"/>
      <c r="C1095" s="417" t="s">
        <v>2124</v>
      </c>
      <c r="D1095" s="483" t="s">
        <v>2680</v>
      </c>
      <c r="E1095" s="484">
        <v>45316</v>
      </c>
      <c r="F1095" s="463"/>
      <c r="G1095" s="416"/>
      <c r="H1095" s="417">
        <v>4</v>
      </c>
      <c r="I1095" s="413" t="s">
        <v>2411</v>
      </c>
      <c r="J1095" s="413" t="s">
        <v>2412</v>
      </c>
      <c r="K1095" s="413" t="s">
        <v>994</v>
      </c>
      <c r="L1095" s="417" t="s">
        <v>46</v>
      </c>
      <c r="M1095" s="418" t="s">
        <v>1511</v>
      </c>
      <c r="N1095" s="417" t="e">
        <f>Tabla_S9_ELECTRIC[[#This Row],[PLANIFIC.]]=#REF!</f>
        <v>#REF!</v>
      </c>
      <c r="O1095" s="417" t="e">
        <f>VLOOKUP(Tabla_S9_ELECTRIC[[#This Row],[OT]],'[1]&gt;30 DIES'!A:M,10,FALSE)</f>
        <v>#N/A</v>
      </c>
    </row>
    <row r="1096" spans="1:15">
      <c r="A1096" s="455"/>
      <c r="B1096" s="413"/>
      <c r="C1096" s="417" t="s">
        <v>2124</v>
      </c>
      <c r="D1096" s="483" t="s">
        <v>2680</v>
      </c>
      <c r="E1096" s="484">
        <v>45316</v>
      </c>
      <c r="F1096" s="463"/>
      <c r="G1096" s="416"/>
      <c r="H1096" s="417">
        <v>5</v>
      </c>
      <c r="I1096" s="413" t="s">
        <v>2429</v>
      </c>
      <c r="J1096" s="413" t="s">
        <v>2430</v>
      </c>
      <c r="K1096" s="413" t="s">
        <v>994</v>
      </c>
      <c r="L1096" s="417" t="s">
        <v>13</v>
      </c>
      <c r="M1096" s="418" t="s">
        <v>1511</v>
      </c>
      <c r="N1096" s="417" t="e">
        <f>Tabla_S9_ELECTRIC[[#This Row],[PLANIFIC.]]=#REF!</f>
        <v>#REF!</v>
      </c>
      <c r="O1096" s="417" t="e">
        <f>VLOOKUP(Tabla_S9_ELECTRIC[[#This Row],[OT]],'[1]&gt;30 DIES'!A:M,10,FALSE)</f>
        <v>#N/A</v>
      </c>
    </row>
    <row r="1097" spans="1:15">
      <c r="A1097" s="455"/>
      <c r="B1097" s="413"/>
      <c r="C1097" s="417" t="s">
        <v>2124</v>
      </c>
      <c r="D1097" s="483" t="s">
        <v>2680</v>
      </c>
      <c r="E1097" s="484">
        <v>45316</v>
      </c>
      <c r="F1097" s="463"/>
      <c r="G1097" s="416"/>
      <c r="H1097" s="417">
        <v>6</v>
      </c>
      <c r="I1097" s="413" t="s">
        <v>2436</v>
      </c>
      <c r="J1097" s="413" t="s">
        <v>2437</v>
      </c>
      <c r="K1097" s="413" t="s">
        <v>994</v>
      </c>
      <c r="L1097" s="417" t="s">
        <v>13</v>
      </c>
      <c r="M1097" s="418" t="s">
        <v>1511</v>
      </c>
      <c r="N1097" s="417" t="e">
        <f>Tabla_S9_ELECTRIC[[#This Row],[PLANIFIC.]]=#REF!</f>
        <v>#REF!</v>
      </c>
      <c r="O1097" s="417" t="e">
        <f>VLOOKUP(Tabla_S9_ELECTRIC[[#This Row],[OT]],'[1]&gt;30 DIES'!A:M,10,FALSE)</f>
        <v>#N/A</v>
      </c>
    </row>
    <row r="1098" spans="1:15">
      <c r="A1098" s="455"/>
      <c r="B1098" s="413"/>
      <c r="C1098" s="417" t="s">
        <v>2124</v>
      </c>
      <c r="D1098" s="483" t="s">
        <v>2680</v>
      </c>
      <c r="E1098" s="484">
        <v>45316</v>
      </c>
      <c r="F1098" s="463"/>
      <c r="G1098" s="416"/>
      <c r="H1098" s="417">
        <v>7</v>
      </c>
      <c r="I1098" s="413" t="s">
        <v>2427</v>
      </c>
      <c r="J1098" s="413" t="s">
        <v>2428</v>
      </c>
      <c r="K1098" s="413" t="s">
        <v>994</v>
      </c>
      <c r="L1098" s="417" t="s">
        <v>46</v>
      </c>
      <c r="M1098" s="418" t="s">
        <v>1511</v>
      </c>
      <c r="N1098" s="417" t="e">
        <f>Tabla_S9_ELECTRIC[[#This Row],[PLANIFIC.]]=#REF!</f>
        <v>#REF!</v>
      </c>
      <c r="O1098" s="417" t="e">
        <f>VLOOKUP(Tabla_S9_ELECTRIC[[#This Row],[OT]],'[1]&gt;30 DIES'!A:M,10,FALSE)</f>
        <v>#N/A</v>
      </c>
    </row>
    <row r="1099" spans="1:15">
      <c r="A1099" s="455"/>
      <c r="B1099" s="413"/>
      <c r="C1099" s="417" t="s">
        <v>2124</v>
      </c>
      <c r="D1099" s="483" t="s">
        <v>2680</v>
      </c>
      <c r="E1099" s="484">
        <v>45316</v>
      </c>
      <c r="F1099" s="463"/>
      <c r="G1099" s="416"/>
      <c r="H1099" s="417">
        <v>8</v>
      </c>
      <c r="I1099" s="413" t="s">
        <v>2683</v>
      </c>
      <c r="J1099" s="413" t="s">
        <v>2684</v>
      </c>
      <c r="K1099" s="413" t="s">
        <v>994</v>
      </c>
      <c r="L1099" s="417" t="s">
        <v>28</v>
      </c>
      <c r="M1099" s="418" t="s">
        <v>1511</v>
      </c>
      <c r="N1099" s="417" t="e">
        <f>Tabla_S9_ELECTRIC[[#This Row],[PLANIFIC.]]=#REF!</f>
        <v>#REF!</v>
      </c>
      <c r="O1099" s="417" t="e">
        <f>VLOOKUP(Tabla_S9_ELECTRIC[[#This Row],[OT]],'[1]&gt;30 DIES'!A:M,10,FALSE)</f>
        <v>#N/A</v>
      </c>
    </row>
    <row r="1100" spans="1:15">
      <c r="A1100" s="455"/>
      <c r="B1100" s="413"/>
      <c r="C1100" s="417" t="s">
        <v>2124</v>
      </c>
      <c r="D1100" s="483" t="s">
        <v>2680</v>
      </c>
      <c r="E1100" s="484">
        <v>45316</v>
      </c>
      <c r="F1100" s="463"/>
      <c r="G1100" s="416"/>
      <c r="H1100" s="417">
        <v>9</v>
      </c>
      <c r="I1100" s="413" t="s">
        <v>2440</v>
      </c>
      <c r="J1100" s="413" t="s">
        <v>2441</v>
      </c>
      <c r="K1100" s="413" t="s">
        <v>994</v>
      </c>
      <c r="L1100" s="417" t="s">
        <v>13</v>
      </c>
      <c r="M1100" s="418" t="s">
        <v>1511</v>
      </c>
      <c r="N1100" s="417" t="e">
        <f>Tabla_S9_ELECTRIC[[#This Row],[PLANIFIC.]]=#REF!</f>
        <v>#REF!</v>
      </c>
      <c r="O1100" s="417" t="e">
        <f>VLOOKUP(Tabla_S9_ELECTRIC[[#This Row],[OT]],'[1]&gt;30 DIES'!A:M,10,FALSE)</f>
        <v>#N/A</v>
      </c>
    </row>
    <row r="1101" spans="1:15">
      <c r="A1101" s="455"/>
      <c r="B1101" s="413"/>
      <c r="C1101" s="417" t="s">
        <v>2124</v>
      </c>
      <c r="D1101" s="483" t="s">
        <v>2680</v>
      </c>
      <c r="E1101" s="484">
        <v>45316</v>
      </c>
      <c r="F1101" s="463"/>
      <c r="G1101" s="416"/>
      <c r="H1101" s="417">
        <v>10</v>
      </c>
      <c r="I1101" s="413" t="s">
        <v>2452</v>
      </c>
      <c r="J1101" s="413" t="s">
        <v>2453</v>
      </c>
      <c r="K1101" s="413" t="s">
        <v>994</v>
      </c>
      <c r="L1101" s="417" t="s">
        <v>13</v>
      </c>
      <c r="M1101" s="418" t="s">
        <v>1511</v>
      </c>
      <c r="N1101" s="417" t="e">
        <f>Tabla_S9_ELECTRIC[[#This Row],[PLANIFIC.]]=#REF!</f>
        <v>#REF!</v>
      </c>
      <c r="O1101" s="417" t="e">
        <f>VLOOKUP(Tabla_S9_ELECTRIC[[#This Row],[OT]],'[1]&gt;30 DIES'!A:M,10,FALSE)</f>
        <v>#N/A</v>
      </c>
    </row>
    <row r="1102" spans="1:15">
      <c r="A1102" s="455"/>
      <c r="B1102" s="413"/>
      <c r="C1102" s="417" t="s">
        <v>2124</v>
      </c>
      <c r="D1102" s="483" t="s">
        <v>2680</v>
      </c>
      <c r="E1102" s="484">
        <v>45316</v>
      </c>
      <c r="F1102" s="463"/>
      <c r="G1102" s="416"/>
      <c r="H1102" s="417">
        <v>11</v>
      </c>
      <c r="I1102" s="413" t="s">
        <v>2444</v>
      </c>
      <c r="J1102" s="413" t="s">
        <v>2445</v>
      </c>
      <c r="K1102" s="413" t="s">
        <v>994</v>
      </c>
      <c r="L1102" s="417" t="s">
        <v>13</v>
      </c>
      <c r="M1102" s="418" t="s">
        <v>1511</v>
      </c>
      <c r="N1102" s="417" t="e">
        <f>Tabla_S9_ELECTRIC[[#This Row],[PLANIFIC.]]=#REF!</f>
        <v>#REF!</v>
      </c>
      <c r="O1102" s="417" t="e">
        <f>VLOOKUP(Tabla_S9_ELECTRIC[[#This Row],[OT]],'[1]&gt;30 DIES'!A:M,10,FALSE)</f>
        <v>#N/A</v>
      </c>
    </row>
    <row r="1103" spans="1:15">
      <c r="A1103" s="455"/>
      <c r="B1103" s="413"/>
      <c r="C1103" s="417" t="s">
        <v>2124</v>
      </c>
      <c r="D1103" s="483" t="s">
        <v>2680</v>
      </c>
      <c r="E1103" s="484">
        <v>45316</v>
      </c>
      <c r="F1103" s="463"/>
      <c r="G1103" s="416"/>
      <c r="H1103" s="417">
        <v>12</v>
      </c>
      <c r="I1103" s="413" t="s">
        <v>2460</v>
      </c>
      <c r="J1103" s="413" t="s">
        <v>2461</v>
      </c>
      <c r="K1103" s="413" t="s">
        <v>994</v>
      </c>
      <c r="L1103" s="417" t="s">
        <v>13</v>
      </c>
      <c r="M1103" s="418" t="s">
        <v>1511</v>
      </c>
      <c r="N1103" s="417" t="e">
        <f>Tabla_S9_ELECTRIC[[#This Row],[PLANIFIC.]]=#REF!</f>
        <v>#REF!</v>
      </c>
      <c r="O1103" s="417" t="e">
        <f>VLOOKUP(Tabla_S9_ELECTRIC[[#This Row],[OT]],'[1]&gt;30 DIES'!A:M,10,FALSE)</f>
        <v>#N/A</v>
      </c>
    </row>
    <row r="1104" spans="1:15">
      <c r="A1104" s="455"/>
      <c r="B1104" s="413"/>
      <c r="C1104" s="417" t="s">
        <v>2124</v>
      </c>
      <c r="D1104" s="483" t="s">
        <v>2680</v>
      </c>
      <c r="E1104" s="484">
        <v>45316</v>
      </c>
      <c r="F1104" s="463"/>
      <c r="G1104" s="416"/>
      <c r="H1104" s="417">
        <v>13</v>
      </c>
      <c r="I1104" s="413" t="s">
        <v>2470</v>
      </c>
      <c r="J1104" s="413" t="s">
        <v>2471</v>
      </c>
      <c r="K1104" s="413" t="s">
        <v>994</v>
      </c>
      <c r="L1104" s="417" t="s">
        <v>13</v>
      </c>
      <c r="M1104" s="418" t="s">
        <v>1511</v>
      </c>
      <c r="N1104" s="417" t="e">
        <f>Tabla_S9_ELECTRIC[[#This Row],[PLANIFIC.]]=#REF!</f>
        <v>#REF!</v>
      </c>
      <c r="O1104" s="417" t="e">
        <f>VLOOKUP(Tabla_S9_ELECTRIC[[#This Row],[OT]],'[1]&gt;30 DIES'!A:M,10,FALSE)</f>
        <v>#N/A</v>
      </c>
    </row>
    <row r="1105" spans="1:15">
      <c r="A1105" s="455"/>
      <c r="B1105" s="413"/>
      <c r="C1105" s="417" t="s">
        <v>2124</v>
      </c>
      <c r="D1105" s="483" t="s">
        <v>2680</v>
      </c>
      <c r="E1105" s="484">
        <v>45316</v>
      </c>
      <c r="F1105" s="463"/>
      <c r="G1105" s="416"/>
      <c r="H1105" s="417">
        <v>14</v>
      </c>
      <c r="I1105" s="413" t="s">
        <v>2468</v>
      </c>
      <c r="J1105" s="413" t="s">
        <v>2469</v>
      </c>
      <c r="K1105" s="413" t="s">
        <v>994</v>
      </c>
      <c r="L1105" s="417" t="s">
        <v>13</v>
      </c>
      <c r="M1105" s="418" t="s">
        <v>1511</v>
      </c>
      <c r="N1105" s="417" t="e">
        <f>Tabla_S9_ELECTRIC[[#This Row],[PLANIFIC.]]=#REF!</f>
        <v>#REF!</v>
      </c>
      <c r="O1105" s="417" t="e">
        <f>VLOOKUP(Tabla_S9_ELECTRIC[[#This Row],[OT]],'[1]&gt;30 DIES'!A:M,10,FALSE)</f>
        <v>#N/A</v>
      </c>
    </row>
    <row r="1106" spans="1:15">
      <c r="A1106" s="455"/>
      <c r="B1106" s="413"/>
      <c r="C1106" s="417" t="s">
        <v>2124</v>
      </c>
      <c r="D1106" s="483" t="s">
        <v>2680</v>
      </c>
      <c r="E1106" s="484">
        <v>45316</v>
      </c>
      <c r="F1106" s="463"/>
      <c r="G1106" s="416"/>
      <c r="H1106" s="417">
        <v>15</v>
      </c>
      <c r="I1106" s="413" t="s">
        <v>2448</v>
      </c>
      <c r="J1106" s="413" t="s">
        <v>2449</v>
      </c>
      <c r="K1106" s="413" t="s">
        <v>994</v>
      </c>
      <c r="L1106" s="417" t="s">
        <v>46</v>
      </c>
      <c r="M1106" s="418" t="s">
        <v>1511</v>
      </c>
      <c r="N1106" s="417" t="e">
        <f>Tabla_S9_ELECTRIC[[#This Row],[PLANIFIC.]]=#REF!</f>
        <v>#REF!</v>
      </c>
      <c r="O1106" s="417" t="e">
        <f>VLOOKUP(Tabla_S9_ELECTRIC[[#This Row],[OT]],'[1]&gt;30 DIES'!A:M,10,FALSE)</f>
        <v>#N/A</v>
      </c>
    </row>
    <row r="1107" spans="1:15">
      <c r="A1107" s="455"/>
      <c r="B1107" s="413"/>
      <c r="C1107" s="417" t="s">
        <v>2124</v>
      </c>
      <c r="D1107" s="483" t="s">
        <v>2680</v>
      </c>
      <c r="E1107" s="484">
        <v>45316</v>
      </c>
      <c r="F1107" s="463"/>
      <c r="G1107" s="416"/>
      <c r="H1107" s="417">
        <v>16</v>
      </c>
      <c r="I1107" s="413" t="s">
        <v>106</v>
      </c>
      <c r="J1107" s="413" t="s">
        <v>1166</v>
      </c>
      <c r="K1107" s="413" t="s">
        <v>994</v>
      </c>
      <c r="L1107" s="417" t="s">
        <v>107</v>
      </c>
      <c r="M1107" s="418" t="s">
        <v>1511</v>
      </c>
      <c r="N1107" s="417" t="e">
        <f>Tabla_S9_ELECTRIC[[#This Row],[PLANIFIC.]]=#REF!</f>
        <v>#REF!</v>
      </c>
      <c r="O1107" s="417" t="e">
        <f>VLOOKUP(Tabla_S9_ELECTRIC[[#This Row],[OT]],'[1]&gt;30 DIES'!A:M,10,FALSE)</f>
        <v>#N/A</v>
      </c>
    </row>
    <row r="1108" spans="1:15">
      <c r="A1108" s="455"/>
      <c r="B1108" s="413"/>
      <c r="C1108" s="417" t="s">
        <v>2124</v>
      </c>
      <c r="D1108" s="483" t="s">
        <v>2680</v>
      </c>
      <c r="E1108" s="484">
        <v>45316</v>
      </c>
      <c r="F1108" s="463"/>
      <c r="G1108" s="416"/>
      <c r="H1108" s="417">
        <v>17</v>
      </c>
      <c r="I1108" s="413" t="s">
        <v>2476</v>
      </c>
      <c r="J1108" s="413" t="s">
        <v>2477</v>
      </c>
      <c r="K1108" s="413" t="s">
        <v>994</v>
      </c>
      <c r="L1108" s="417" t="s">
        <v>13</v>
      </c>
      <c r="M1108" s="418" t="s">
        <v>1511</v>
      </c>
      <c r="N1108" s="417" t="e">
        <f>Tabla_S9_ELECTRIC[[#This Row],[PLANIFIC.]]=#REF!</f>
        <v>#REF!</v>
      </c>
      <c r="O1108" s="417" t="e">
        <f>VLOOKUP(Tabla_S9_ELECTRIC[[#This Row],[OT]],'[1]&gt;30 DIES'!A:M,10,FALSE)</f>
        <v>#N/A</v>
      </c>
    </row>
    <row r="1109" spans="1:15">
      <c r="A1109" s="455"/>
      <c r="B1109" s="413"/>
      <c r="C1109" s="417" t="s">
        <v>2124</v>
      </c>
      <c r="D1109" s="483" t="s">
        <v>2680</v>
      </c>
      <c r="E1109" s="484">
        <v>45316</v>
      </c>
      <c r="F1109" s="463"/>
      <c r="G1109" s="416"/>
      <c r="H1109" s="417">
        <v>18</v>
      </c>
      <c r="I1109" s="413" t="s">
        <v>2464</v>
      </c>
      <c r="J1109" s="413" t="s">
        <v>2465</v>
      </c>
      <c r="K1109" s="413" t="s">
        <v>994</v>
      </c>
      <c r="L1109" s="417" t="s">
        <v>13</v>
      </c>
      <c r="M1109" s="418" t="s">
        <v>1511</v>
      </c>
      <c r="N1109" s="417" t="e">
        <f>Tabla_S9_ELECTRIC[[#This Row],[PLANIFIC.]]=#REF!</f>
        <v>#REF!</v>
      </c>
      <c r="O1109" s="417" t="e">
        <f>VLOOKUP(Tabla_S9_ELECTRIC[[#This Row],[OT]],'[1]&gt;30 DIES'!A:M,10,FALSE)</f>
        <v>#N/A</v>
      </c>
    </row>
    <row r="1110" spans="1:15">
      <c r="A1110" s="455"/>
      <c r="B1110" s="413"/>
      <c r="C1110" s="417" t="s">
        <v>2124</v>
      </c>
      <c r="D1110" s="483" t="s">
        <v>2680</v>
      </c>
      <c r="E1110" s="484">
        <v>45316</v>
      </c>
      <c r="F1110" s="463"/>
      <c r="G1110" s="416"/>
      <c r="H1110" s="417">
        <v>19</v>
      </c>
      <c r="I1110" s="413" t="s">
        <v>2482</v>
      </c>
      <c r="J1110" s="413" t="s">
        <v>2483</v>
      </c>
      <c r="K1110" s="413" t="s">
        <v>994</v>
      </c>
      <c r="L1110" s="417" t="s">
        <v>13</v>
      </c>
      <c r="M1110" s="418" t="s">
        <v>1511</v>
      </c>
      <c r="N1110" s="417" t="e">
        <f>Tabla_S9_ELECTRIC[[#This Row],[PLANIFIC.]]=#REF!</f>
        <v>#REF!</v>
      </c>
      <c r="O1110" s="417" t="e">
        <f>VLOOKUP(Tabla_S9_ELECTRIC[[#This Row],[OT]],'[1]&gt;30 DIES'!A:M,10,FALSE)</f>
        <v>#N/A</v>
      </c>
    </row>
    <row r="1111" spans="1:15">
      <c r="A1111" s="455"/>
      <c r="B1111" s="413"/>
      <c r="C1111" s="417" t="s">
        <v>2124</v>
      </c>
      <c r="D1111" s="483" t="s">
        <v>2680</v>
      </c>
      <c r="E1111" s="484">
        <v>45316</v>
      </c>
      <c r="F1111" s="463"/>
      <c r="G1111" s="416"/>
      <c r="H1111" s="417">
        <v>20</v>
      </c>
      <c r="I1111" s="413" t="s">
        <v>2484</v>
      </c>
      <c r="J1111" s="413" t="s">
        <v>2485</v>
      </c>
      <c r="K1111" s="413" t="s">
        <v>994</v>
      </c>
      <c r="L1111" s="417" t="s">
        <v>13</v>
      </c>
      <c r="M1111" s="418" t="s">
        <v>1511</v>
      </c>
      <c r="N1111" s="417" t="e">
        <f>Tabla_S9_ELECTRIC[[#This Row],[PLANIFIC.]]=#REF!</f>
        <v>#REF!</v>
      </c>
      <c r="O1111" s="417" t="e">
        <f>VLOOKUP(Tabla_S9_ELECTRIC[[#This Row],[OT]],'[1]&gt;30 DIES'!A:M,10,FALSE)</f>
        <v>#N/A</v>
      </c>
    </row>
    <row r="1112" spans="1:15">
      <c r="A1112" s="455"/>
      <c r="B1112" s="413"/>
      <c r="C1112" s="417" t="s">
        <v>2124</v>
      </c>
      <c r="D1112" s="483" t="s">
        <v>2680</v>
      </c>
      <c r="E1112" s="484">
        <v>45316</v>
      </c>
      <c r="F1112" s="463"/>
      <c r="G1112" s="416"/>
      <c r="H1112" s="417">
        <v>21</v>
      </c>
      <c r="I1112" s="413" t="s">
        <v>2511</v>
      </c>
      <c r="J1112" s="413" t="s">
        <v>2512</v>
      </c>
      <c r="K1112" s="413" t="s">
        <v>994</v>
      </c>
      <c r="L1112" s="417" t="s">
        <v>13</v>
      </c>
      <c r="M1112" s="418" t="s">
        <v>1511</v>
      </c>
      <c r="N1112" s="417" t="e">
        <f>Tabla_S9_ELECTRIC[[#This Row],[PLANIFIC.]]=#REF!</f>
        <v>#REF!</v>
      </c>
      <c r="O1112" s="417" t="e">
        <f>VLOOKUP(Tabla_S9_ELECTRIC[[#This Row],[OT]],'[1]&gt;30 DIES'!A:M,10,FALSE)</f>
        <v>#N/A</v>
      </c>
    </row>
    <row r="1113" spans="1:15">
      <c r="A1113" s="455"/>
      <c r="B1113" s="413"/>
      <c r="C1113" s="417" t="s">
        <v>2124</v>
      </c>
      <c r="D1113" s="483" t="s">
        <v>2680</v>
      </c>
      <c r="E1113" s="484">
        <v>45316</v>
      </c>
      <c r="F1113" s="463"/>
      <c r="G1113" s="416"/>
      <c r="H1113" s="417">
        <v>22</v>
      </c>
      <c r="I1113" s="413" t="s">
        <v>2433</v>
      </c>
      <c r="J1113" s="413" t="s">
        <v>2434</v>
      </c>
      <c r="K1113" s="413" t="s">
        <v>994</v>
      </c>
      <c r="L1113" s="417" t="s">
        <v>46</v>
      </c>
      <c r="M1113" s="418" t="s">
        <v>1511</v>
      </c>
      <c r="N1113" s="417" t="e">
        <f>Tabla_S9_ELECTRIC[[#This Row],[PLANIFIC.]]=#REF!</f>
        <v>#REF!</v>
      </c>
      <c r="O1113" s="417" t="e">
        <f>VLOOKUP(Tabla_S9_ELECTRIC[[#This Row],[OT]],'[1]&gt;30 DIES'!A:M,10,FALSE)</f>
        <v>#N/A</v>
      </c>
    </row>
    <row r="1114" spans="1:15">
      <c r="A1114" s="455"/>
      <c r="B1114" s="413"/>
      <c r="C1114" s="417" t="s">
        <v>2124</v>
      </c>
      <c r="D1114" s="483" t="s">
        <v>2680</v>
      </c>
      <c r="E1114" s="484">
        <v>45316</v>
      </c>
      <c r="F1114" s="463"/>
      <c r="G1114" s="416"/>
      <c r="H1114" s="417">
        <v>23</v>
      </c>
      <c r="I1114" s="413" t="s">
        <v>2435</v>
      </c>
      <c r="J1114" s="413" t="s">
        <v>1091</v>
      </c>
      <c r="K1114" s="413" t="s">
        <v>994</v>
      </c>
      <c r="L1114" s="417" t="s">
        <v>51</v>
      </c>
      <c r="M1114" s="418" t="s">
        <v>1511</v>
      </c>
      <c r="N1114" s="417" t="e">
        <f>Tabla_S9_ELECTRIC[[#This Row],[PLANIFIC.]]=#REF!</f>
        <v>#REF!</v>
      </c>
      <c r="O1114" s="417" t="e">
        <f>VLOOKUP(Tabla_S9_ELECTRIC[[#This Row],[OT]],'[1]&gt;30 DIES'!A:M,10,FALSE)</f>
        <v>#N/A</v>
      </c>
    </row>
    <row r="1115" spans="1:15">
      <c r="A1115" s="455"/>
      <c r="B1115" s="413"/>
      <c r="C1115" s="417" t="s">
        <v>2124</v>
      </c>
      <c r="D1115" s="483" t="s">
        <v>2680</v>
      </c>
      <c r="E1115" s="484">
        <v>45316</v>
      </c>
      <c r="F1115" s="463"/>
      <c r="G1115" s="416"/>
      <c r="H1115" s="417">
        <v>24</v>
      </c>
      <c r="I1115" s="413" t="s">
        <v>2513</v>
      </c>
      <c r="J1115" s="413" t="s">
        <v>2514</v>
      </c>
      <c r="K1115" s="413" t="s">
        <v>994</v>
      </c>
      <c r="L1115" s="417" t="s">
        <v>13</v>
      </c>
      <c r="M1115" s="418" t="s">
        <v>1511</v>
      </c>
      <c r="N1115" s="417" t="e">
        <f>Tabla_S9_ELECTRIC[[#This Row],[PLANIFIC.]]=#REF!</f>
        <v>#REF!</v>
      </c>
      <c r="O1115" s="417" t="e">
        <f>VLOOKUP(Tabla_S9_ELECTRIC[[#This Row],[OT]],'[1]&gt;30 DIES'!A:M,10,FALSE)</f>
        <v>#N/A</v>
      </c>
    </row>
    <row r="1116" spans="1:15">
      <c r="A1116" s="455"/>
      <c r="B1116" s="413"/>
      <c r="C1116" s="417" t="s">
        <v>2124</v>
      </c>
      <c r="D1116" s="483" t="s">
        <v>2680</v>
      </c>
      <c r="E1116" s="484">
        <v>45316</v>
      </c>
      <c r="F1116" s="463"/>
      <c r="G1116" s="416"/>
      <c r="H1116" s="417">
        <v>25</v>
      </c>
      <c r="I1116" s="413" t="s">
        <v>2515</v>
      </c>
      <c r="J1116" s="413" t="s">
        <v>2516</v>
      </c>
      <c r="K1116" s="413" t="s">
        <v>994</v>
      </c>
      <c r="L1116" s="417" t="s">
        <v>13</v>
      </c>
      <c r="M1116" s="418" t="s">
        <v>1511</v>
      </c>
      <c r="N1116" s="417" t="e">
        <f>Tabla_S9_ELECTRIC[[#This Row],[PLANIFIC.]]=#REF!</f>
        <v>#REF!</v>
      </c>
      <c r="O1116" s="417" t="e">
        <f>VLOOKUP(Tabla_S9_ELECTRIC[[#This Row],[OT]],'[1]&gt;30 DIES'!A:M,10,FALSE)</f>
        <v>#N/A</v>
      </c>
    </row>
    <row r="1117" spans="1:15">
      <c r="A1117" s="455"/>
      <c r="B1117" s="413"/>
      <c r="C1117" s="417" t="s">
        <v>2124</v>
      </c>
      <c r="D1117" s="483" t="s">
        <v>2680</v>
      </c>
      <c r="E1117" s="484">
        <v>45316</v>
      </c>
      <c r="F1117" s="463"/>
      <c r="G1117" s="416"/>
      <c r="H1117" s="417">
        <v>26</v>
      </c>
      <c r="I1117" s="413" t="s">
        <v>2466</v>
      </c>
      <c r="J1117" s="413" t="s">
        <v>2467</v>
      </c>
      <c r="K1117" s="413" t="s">
        <v>994</v>
      </c>
      <c r="L1117" s="417" t="s">
        <v>46</v>
      </c>
      <c r="M1117" s="418" t="s">
        <v>1511</v>
      </c>
      <c r="N1117" s="417" t="e">
        <f>Tabla_S9_ELECTRIC[[#This Row],[PLANIFIC.]]=#REF!</f>
        <v>#REF!</v>
      </c>
      <c r="O1117" s="417" t="e">
        <f>VLOOKUP(Tabla_S9_ELECTRIC[[#This Row],[OT]],'[1]&gt;30 DIES'!A:M,10,FALSE)</f>
        <v>#N/A</v>
      </c>
    </row>
    <row r="1118" spans="1:15">
      <c r="A1118" s="455"/>
      <c r="B1118" s="413"/>
      <c r="C1118" s="417" t="s">
        <v>2124</v>
      </c>
      <c r="D1118" s="483" t="s">
        <v>2680</v>
      </c>
      <c r="E1118" s="484">
        <v>45316</v>
      </c>
      <c r="F1118" s="463"/>
      <c r="G1118" s="416"/>
      <c r="H1118" s="417">
        <v>27</v>
      </c>
      <c r="I1118" s="413" t="s">
        <v>2685</v>
      </c>
      <c r="J1118" s="413" t="s">
        <v>2686</v>
      </c>
      <c r="K1118" s="413" t="s">
        <v>994</v>
      </c>
      <c r="L1118" s="417" t="s">
        <v>28</v>
      </c>
      <c r="M1118" s="418" t="s">
        <v>1511</v>
      </c>
      <c r="N1118" s="417" t="e">
        <f>Tabla_S9_ELECTRIC[[#This Row],[PLANIFIC.]]=#REF!</f>
        <v>#REF!</v>
      </c>
      <c r="O1118" s="417" t="e">
        <f>VLOOKUP(Tabla_S9_ELECTRIC[[#This Row],[OT]],'[1]&gt;30 DIES'!A:M,10,FALSE)</f>
        <v>#N/A</v>
      </c>
    </row>
    <row r="1119" spans="1:15">
      <c r="A1119" s="455"/>
      <c r="B1119" s="413"/>
      <c r="C1119" s="417" t="s">
        <v>2124</v>
      </c>
      <c r="D1119" s="483" t="s">
        <v>2680</v>
      </c>
      <c r="E1119" s="484">
        <v>45316</v>
      </c>
      <c r="F1119" s="463"/>
      <c r="G1119" s="416"/>
      <c r="H1119" s="417">
        <v>28</v>
      </c>
      <c r="I1119" s="413" t="s">
        <v>2517</v>
      </c>
      <c r="J1119" s="413" t="s">
        <v>2518</v>
      </c>
      <c r="K1119" s="413" t="s">
        <v>994</v>
      </c>
      <c r="L1119" s="417" t="s">
        <v>13</v>
      </c>
      <c r="M1119" s="418" t="s">
        <v>1511</v>
      </c>
      <c r="N1119" s="417" t="e">
        <f>Tabla_S9_ELECTRIC[[#This Row],[PLANIFIC.]]=#REF!</f>
        <v>#REF!</v>
      </c>
      <c r="O1119" s="417" t="e">
        <f>VLOOKUP(Tabla_S9_ELECTRIC[[#This Row],[OT]],'[1]&gt;30 DIES'!A:M,10,FALSE)</f>
        <v>#N/A</v>
      </c>
    </row>
    <row r="1120" spans="1:15">
      <c r="A1120" s="455"/>
      <c r="B1120" s="413"/>
      <c r="C1120" s="417" t="s">
        <v>2124</v>
      </c>
      <c r="D1120" s="483" t="s">
        <v>2680</v>
      </c>
      <c r="E1120" s="484">
        <v>45316</v>
      </c>
      <c r="F1120" s="463"/>
      <c r="G1120" s="528"/>
      <c r="H1120" s="481">
        <v>29</v>
      </c>
      <c r="I1120" s="413" t="s">
        <v>2396</v>
      </c>
      <c r="J1120" s="413" t="s">
        <v>2397</v>
      </c>
      <c r="K1120" s="413" t="s">
        <v>994</v>
      </c>
      <c r="L1120" s="417" t="s">
        <v>51</v>
      </c>
      <c r="M1120" s="418" t="s">
        <v>1511</v>
      </c>
      <c r="N1120" s="417" t="e">
        <v>#N/A</v>
      </c>
      <c r="O1120" s="417" t="e">
        <f>VLOOKUP(Tabla_S9_ELECTRIC[[#This Row],[OT]],'[1]&gt;30 DIES'!A:M,10,FALSE)</f>
        <v>#N/A</v>
      </c>
    </row>
    <row r="1121" spans="1:15">
      <c r="A1121" s="455"/>
      <c r="B1121" s="413"/>
      <c r="C1121" s="417" t="s">
        <v>2124</v>
      </c>
      <c r="D1121" s="483" t="s">
        <v>2680</v>
      </c>
      <c r="E1121" s="484">
        <v>45316</v>
      </c>
      <c r="F1121" s="463"/>
      <c r="G1121" s="416"/>
      <c r="H1121" s="417">
        <v>30</v>
      </c>
      <c r="I1121" s="413" t="s">
        <v>2488</v>
      </c>
      <c r="J1121" s="413" t="s">
        <v>2489</v>
      </c>
      <c r="K1121" s="413" t="s">
        <v>994</v>
      </c>
      <c r="L1121" s="417" t="s">
        <v>13</v>
      </c>
      <c r="M1121" s="418" t="s">
        <v>1511</v>
      </c>
      <c r="N1121" s="417" t="e">
        <f>Tabla_S9_ELECTRIC[[#This Row],[PLANIFIC.]]=#REF!</f>
        <v>#REF!</v>
      </c>
      <c r="O1121" s="417" t="e">
        <f>VLOOKUP(Tabla_S9_ELECTRIC[[#This Row],[OT]],'[1]&gt;30 DIES'!A:M,10,FALSE)</f>
        <v>#N/A</v>
      </c>
    </row>
    <row r="1122" spans="1:15">
      <c r="A1122" s="455"/>
      <c r="B1122" s="413"/>
      <c r="C1122" s="417" t="s">
        <v>2124</v>
      </c>
      <c r="D1122" s="483" t="s">
        <v>2680</v>
      </c>
      <c r="E1122" s="484">
        <v>45316</v>
      </c>
      <c r="F1122" s="463"/>
      <c r="G1122" s="528"/>
      <c r="H1122" s="481">
        <v>31</v>
      </c>
      <c r="I1122" s="413" t="s">
        <v>2494</v>
      </c>
      <c r="J1122" s="413" t="s">
        <v>2495</v>
      </c>
      <c r="K1122" s="413" t="s">
        <v>994</v>
      </c>
      <c r="L1122" s="417" t="s">
        <v>46</v>
      </c>
      <c r="M1122" s="418" t="s">
        <v>1511</v>
      </c>
      <c r="N1122" s="417" t="e">
        <f>Tabla_S9_ELECTRIC[[#This Row],[PLANIFIC.]]=#REF!</f>
        <v>#REF!</v>
      </c>
      <c r="O1122" s="417" t="e">
        <f>VLOOKUP(Tabla_S9_ELECTRIC[[#This Row],[OT]],'[1]&gt;30 DIES'!A:M,10,FALSE)</f>
        <v>#N/A</v>
      </c>
    </row>
    <row r="1123" spans="1:15">
      <c r="A1123" s="455"/>
      <c r="B1123" s="413"/>
      <c r="C1123" s="417" t="s">
        <v>2124</v>
      </c>
      <c r="D1123" s="483" t="s">
        <v>2680</v>
      </c>
      <c r="E1123" s="484">
        <v>45316</v>
      </c>
      <c r="F1123" s="463"/>
      <c r="G1123" s="528"/>
      <c r="H1123" s="481">
        <v>32</v>
      </c>
      <c r="I1123" s="413" t="s">
        <v>2496</v>
      </c>
      <c r="J1123" s="413" t="s">
        <v>2497</v>
      </c>
      <c r="K1123" s="413" t="s">
        <v>994</v>
      </c>
      <c r="L1123" s="417" t="s">
        <v>46</v>
      </c>
      <c r="M1123" s="418" t="s">
        <v>1511</v>
      </c>
      <c r="N1123" s="417" t="e">
        <f>Tabla_S9_ELECTRIC[[#This Row],[PLANIFIC.]]=#REF!</f>
        <v>#REF!</v>
      </c>
      <c r="O1123" s="417" t="e">
        <f>VLOOKUP(Tabla_S9_ELECTRIC[[#This Row],[OT]],'[1]&gt;30 DIES'!A:M,10,FALSE)</f>
        <v>#N/A</v>
      </c>
    </row>
    <row r="1124" spans="1:15">
      <c r="A1124" s="455"/>
      <c r="B1124" s="413"/>
      <c r="C1124" s="417" t="s">
        <v>2124</v>
      </c>
      <c r="D1124" s="483" t="s">
        <v>2680</v>
      </c>
      <c r="E1124" s="484">
        <v>45316</v>
      </c>
      <c r="F1124" s="463"/>
      <c r="G1124" s="528"/>
      <c r="H1124" s="481">
        <v>33</v>
      </c>
      <c r="I1124" s="413" t="s">
        <v>2498</v>
      </c>
      <c r="J1124" s="413" t="s">
        <v>2499</v>
      </c>
      <c r="K1124" s="413" t="s">
        <v>994</v>
      </c>
      <c r="L1124" s="417" t="s">
        <v>13</v>
      </c>
      <c r="M1124" s="418" t="s">
        <v>1511</v>
      </c>
      <c r="N1124" s="417" t="e">
        <f>Tabla_S9_ELECTRIC[[#This Row],[PLANIFIC.]]=#REF!</f>
        <v>#REF!</v>
      </c>
      <c r="O1124" s="417" t="e">
        <f>VLOOKUP(Tabla_S9_ELECTRIC[[#This Row],[OT]],'[1]&gt;30 DIES'!A:M,10,FALSE)</f>
        <v>#N/A</v>
      </c>
    </row>
    <row r="1125" spans="1:15" ht="12.75">
      <c r="A1125" s="607"/>
      <c r="B1125" s="413"/>
      <c r="C1125" s="417" t="s">
        <v>2124</v>
      </c>
      <c r="D1125" s="483" t="s">
        <v>2680</v>
      </c>
      <c r="E1125" s="484">
        <v>45316</v>
      </c>
      <c r="F1125" s="463"/>
      <c r="G1125" s="528"/>
      <c r="H1125" s="481">
        <v>34</v>
      </c>
      <c r="I1125" s="608" t="s">
        <v>2504</v>
      </c>
      <c r="J1125" s="608" t="s">
        <v>2505</v>
      </c>
      <c r="K1125" s="413" t="s">
        <v>994</v>
      </c>
      <c r="L1125" s="481" t="s">
        <v>46</v>
      </c>
      <c r="M1125" s="418" t="s">
        <v>1511</v>
      </c>
      <c r="N1125" s="609" t="e">
        <f>Tabla_S9_ELECTRIC[[#This Row],[PLANIFIC.]]=#REF!</f>
        <v>#REF!</v>
      </c>
      <c r="O1125" s="609" t="e">
        <f>VLOOKUP(Tabla_S9_ELECTRIC[[#This Row],[OT]],'[1]&gt;30 DIES'!A:M,10,FALSE)</f>
        <v>#N/A</v>
      </c>
    </row>
    <row r="1126" spans="1:15" ht="12.75">
      <c r="A1126" s="607"/>
      <c r="B1126" s="413"/>
      <c r="C1126" s="417" t="s">
        <v>2124</v>
      </c>
      <c r="D1126" s="483" t="s">
        <v>2680</v>
      </c>
      <c r="E1126" s="484">
        <v>45316</v>
      </c>
      <c r="F1126" s="463"/>
      <c r="G1126" s="528"/>
      <c r="H1126" s="481">
        <v>35</v>
      </c>
      <c r="I1126" s="608" t="s">
        <v>2506</v>
      </c>
      <c r="J1126" s="608" t="s">
        <v>2687</v>
      </c>
      <c r="K1126" s="413" t="s">
        <v>994</v>
      </c>
      <c r="L1126" s="481" t="s">
        <v>13</v>
      </c>
      <c r="M1126" s="418" t="s">
        <v>1511</v>
      </c>
      <c r="N1126" s="609" t="e">
        <f>Tabla_S9_ELECTRIC[[#This Row],[PLANIFIC.]]=#REF!</f>
        <v>#REF!</v>
      </c>
      <c r="O1126" s="609" t="e">
        <f>VLOOKUP(Tabla_S9_ELECTRIC[[#This Row],[OT]],'[1]&gt;30 DIES'!A:M,10,FALSE)</f>
        <v>#N/A</v>
      </c>
    </row>
    <row r="1127" spans="1:15">
      <c r="A1127" s="455"/>
      <c r="B1127" s="413"/>
      <c r="C1127" s="417" t="s">
        <v>2124</v>
      </c>
      <c r="D1127" s="483" t="s">
        <v>2688</v>
      </c>
      <c r="E1127" s="484">
        <v>45316</v>
      </c>
      <c r="F1127" s="463"/>
      <c r="G1127" s="416"/>
      <c r="H1127" s="417">
        <v>1</v>
      </c>
      <c r="I1127" s="413" t="s">
        <v>2689</v>
      </c>
      <c r="J1127" s="413" t="s">
        <v>2690</v>
      </c>
      <c r="K1127" s="413" t="s">
        <v>994</v>
      </c>
      <c r="L1127" s="417" t="s">
        <v>265</v>
      </c>
      <c r="M1127" s="418" t="s">
        <v>2691</v>
      </c>
      <c r="N1127" s="417" t="e">
        <f>Tabla_S9_ELECTRIC[[#This Row],[PLANIFIC.]]=#REF!</f>
        <v>#REF!</v>
      </c>
      <c r="O1127" s="417" t="e">
        <f>VLOOKUP(Tabla_S9_ELECTRIC[[#This Row],[OT]],'[1]&gt;30 DIES'!A:M,10,FALSE)</f>
        <v>#N/A</v>
      </c>
    </row>
    <row r="1128" spans="1:15">
      <c r="A1128" s="455"/>
      <c r="B1128" s="413"/>
      <c r="C1128" s="417" t="s">
        <v>2124</v>
      </c>
      <c r="D1128" s="483" t="s">
        <v>2688</v>
      </c>
      <c r="E1128" s="484">
        <v>45316</v>
      </c>
      <c r="F1128" s="463"/>
      <c r="G1128" s="416"/>
      <c r="H1128" s="417">
        <v>2</v>
      </c>
      <c r="I1128" s="413" t="s">
        <v>2692</v>
      </c>
      <c r="J1128" s="413" t="s">
        <v>2693</v>
      </c>
      <c r="K1128" s="413" t="s">
        <v>994</v>
      </c>
      <c r="L1128" s="417" t="s">
        <v>265</v>
      </c>
      <c r="M1128" s="418" t="s">
        <v>2691</v>
      </c>
      <c r="N1128" s="417" t="e">
        <f>Tabla_S9_ELECTRIC[[#This Row],[PLANIFIC.]]=#REF!</f>
        <v>#REF!</v>
      </c>
      <c r="O1128" s="417" t="e">
        <f>VLOOKUP(Tabla_S9_ELECTRIC[[#This Row],[OT]],'[1]&gt;30 DIES'!A:M,10,FALSE)</f>
        <v>#N/A</v>
      </c>
    </row>
    <row r="1129" spans="1:15">
      <c r="A1129" s="455"/>
      <c r="B1129" s="413"/>
      <c r="C1129" s="417" t="s">
        <v>2124</v>
      </c>
      <c r="D1129" s="483" t="s">
        <v>2688</v>
      </c>
      <c r="E1129" s="484">
        <v>45316</v>
      </c>
      <c r="F1129" s="463"/>
      <c r="G1129" s="416"/>
      <c r="H1129" s="417">
        <v>3</v>
      </c>
      <c r="I1129" s="413" t="s">
        <v>2694</v>
      </c>
      <c r="J1129" s="413" t="s">
        <v>2695</v>
      </c>
      <c r="K1129" s="413" t="s">
        <v>994</v>
      </c>
      <c r="L1129" s="417" t="s">
        <v>265</v>
      </c>
      <c r="M1129" s="418" t="s">
        <v>2691</v>
      </c>
      <c r="N1129" s="417" t="e">
        <f>Tabla_S9_ELECTRIC[[#This Row],[PLANIFIC.]]=#REF!</f>
        <v>#REF!</v>
      </c>
      <c r="O1129" s="417" t="e">
        <f>VLOOKUP(Tabla_S9_ELECTRIC[[#This Row],[OT]],'[1]&gt;30 DIES'!A:M,10,FALSE)</f>
        <v>#N/A</v>
      </c>
    </row>
    <row r="1130" spans="1:15">
      <c r="A1130" s="455"/>
      <c r="B1130" s="413"/>
      <c r="C1130" s="417" t="s">
        <v>2124</v>
      </c>
      <c r="D1130" s="483" t="s">
        <v>2688</v>
      </c>
      <c r="E1130" s="484">
        <v>45316</v>
      </c>
      <c r="F1130" s="463"/>
      <c r="G1130" s="416"/>
      <c r="H1130" s="417">
        <v>4</v>
      </c>
      <c r="I1130" s="413" t="s">
        <v>2696</v>
      </c>
      <c r="J1130" s="413" t="s">
        <v>2697</v>
      </c>
      <c r="K1130" s="413" t="s">
        <v>994</v>
      </c>
      <c r="L1130" s="417" t="s">
        <v>265</v>
      </c>
      <c r="M1130" s="418" t="s">
        <v>2691</v>
      </c>
      <c r="N1130" s="417" t="e">
        <f>Tabla_S9_ELECTRIC[[#This Row],[PLANIFIC.]]=#REF!</f>
        <v>#REF!</v>
      </c>
      <c r="O1130" s="417" t="e">
        <f>VLOOKUP(Tabla_S9_ELECTRIC[[#This Row],[OT]],'[1]&gt;30 DIES'!A:M,10,FALSE)</f>
        <v>#N/A</v>
      </c>
    </row>
    <row r="1131" spans="1:15">
      <c r="A1131" s="455"/>
      <c r="B1131" s="413"/>
      <c r="C1131" s="417" t="s">
        <v>2124</v>
      </c>
      <c r="D1131" s="483" t="s">
        <v>2688</v>
      </c>
      <c r="E1131" s="484">
        <v>45316</v>
      </c>
      <c r="F1131" s="463"/>
      <c r="G1131" s="416"/>
      <c r="H1131" s="417">
        <v>5</v>
      </c>
      <c r="I1131" s="413" t="s">
        <v>2698</v>
      </c>
      <c r="J1131" s="413" t="s">
        <v>2699</v>
      </c>
      <c r="K1131" s="413" t="s">
        <v>994</v>
      </c>
      <c r="L1131" s="417" t="s">
        <v>265</v>
      </c>
      <c r="M1131" s="418" t="s">
        <v>2691</v>
      </c>
      <c r="N1131" s="417" t="e">
        <f>Tabla_S9_ELECTRIC[[#This Row],[PLANIFIC.]]=#REF!</f>
        <v>#REF!</v>
      </c>
      <c r="O1131" s="417" t="e">
        <f>VLOOKUP(Tabla_S9_ELECTRIC[[#This Row],[OT]],'[1]&gt;30 DIES'!A:M,10,FALSE)</f>
        <v>#N/A</v>
      </c>
    </row>
    <row r="1132" spans="1:15">
      <c r="A1132" s="455"/>
      <c r="B1132" s="413"/>
      <c r="C1132" s="417" t="s">
        <v>2124</v>
      </c>
      <c r="D1132" s="483" t="s">
        <v>2688</v>
      </c>
      <c r="E1132" s="484">
        <v>45316</v>
      </c>
      <c r="F1132" s="463"/>
      <c r="G1132" s="416"/>
      <c r="H1132" s="417">
        <v>6</v>
      </c>
      <c r="I1132" s="413" t="s">
        <v>2700</v>
      </c>
      <c r="J1132" s="413" t="s">
        <v>2701</v>
      </c>
      <c r="K1132" s="413" t="s">
        <v>994</v>
      </c>
      <c r="L1132" s="417" t="s">
        <v>265</v>
      </c>
      <c r="M1132" s="418" t="s">
        <v>2691</v>
      </c>
      <c r="N1132" s="417" t="e">
        <f>Tabla_S9_ELECTRIC[[#This Row],[PLANIFIC.]]=#REF!</f>
        <v>#REF!</v>
      </c>
      <c r="O1132" s="417" t="e">
        <f>VLOOKUP(Tabla_S9_ELECTRIC[[#This Row],[OT]],'[1]&gt;30 DIES'!A:M,10,FALSE)</f>
        <v>#N/A</v>
      </c>
    </row>
    <row r="1133" spans="1:15">
      <c r="A1133" s="455"/>
      <c r="B1133" s="413"/>
      <c r="C1133" s="417" t="s">
        <v>2124</v>
      </c>
      <c r="D1133" s="483" t="s">
        <v>2688</v>
      </c>
      <c r="E1133" s="484">
        <v>45316</v>
      </c>
      <c r="F1133" s="463"/>
      <c r="G1133" s="416"/>
      <c r="H1133" s="417">
        <v>7</v>
      </c>
      <c r="I1133" s="413" t="s">
        <v>2702</v>
      </c>
      <c r="J1133" s="413" t="s">
        <v>2703</v>
      </c>
      <c r="K1133" s="413" t="s">
        <v>994</v>
      </c>
      <c r="L1133" s="417" t="s">
        <v>265</v>
      </c>
      <c r="M1133" s="418" t="s">
        <v>2691</v>
      </c>
      <c r="N1133" s="417" t="e">
        <f>Tabla_S9_ELECTRIC[[#This Row],[PLANIFIC.]]=#REF!</f>
        <v>#REF!</v>
      </c>
      <c r="O1133" s="417" t="e">
        <f>VLOOKUP(Tabla_S9_ELECTRIC[[#This Row],[OT]],'[1]&gt;30 DIES'!A:M,10,FALSE)</f>
        <v>#N/A</v>
      </c>
    </row>
    <row r="1134" spans="1:15">
      <c r="A1134" s="455"/>
      <c r="B1134" s="413"/>
      <c r="C1134" s="417" t="s">
        <v>2124</v>
      </c>
      <c r="D1134" s="483" t="s">
        <v>2688</v>
      </c>
      <c r="E1134" s="484">
        <v>45316</v>
      </c>
      <c r="F1134" s="463"/>
      <c r="G1134" s="416"/>
      <c r="H1134" s="417">
        <v>8</v>
      </c>
      <c r="I1134" s="413" t="s">
        <v>2704</v>
      </c>
      <c r="J1134" s="413" t="s">
        <v>2705</v>
      </c>
      <c r="K1134" s="413" t="s">
        <v>994</v>
      </c>
      <c r="L1134" s="417" t="s">
        <v>265</v>
      </c>
      <c r="M1134" s="418" t="s">
        <v>2691</v>
      </c>
      <c r="N1134" s="417" t="e">
        <f>Tabla_S9_ELECTRIC[[#This Row],[PLANIFIC.]]=#REF!</f>
        <v>#REF!</v>
      </c>
      <c r="O1134" s="417" t="e">
        <f>VLOOKUP(Tabla_S9_ELECTRIC[[#This Row],[OT]],'[1]&gt;30 DIES'!A:M,10,FALSE)</f>
        <v>#N/A</v>
      </c>
    </row>
    <row r="1135" spans="1:15">
      <c r="A1135" s="455"/>
      <c r="B1135" s="413"/>
      <c r="C1135" s="417" t="s">
        <v>2124</v>
      </c>
      <c r="D1135" s="483" t="s">
        <v>2688</v>
      </c>
      <c r="E1135" s="484">
        <v>45316</v>
      </c>
      <c r="F1135" s="463"/>
      <c r="G1135" s="416"/>
      <c r="H1135" s="417">
        <v>9</v>
      </c>
      <c r="I1135" s="413" t="s">
        <v>2706</v>
      </c>
      <c r="J1135" s="413" t="s">
        <v>2707</v>
      </c>
      <c r="K1135" s="413" t="s">
        <v>994</v>
      </c>
      <c r="L1135" s="417" t="s">
        <v>265</v>
      </c>
      <c r="M1135" s="418" t="s">
        <v>2691</v>
      </c>
      <c r="N1135" s="417" t="e">
        <f>Tabla_S9_ELECTRIC[[#This Row],[PLANIFIC.]]=#REF!</f>
        <v>#REF!</v>
      </c>
      <c r="O1135" s="417" t="e">
        <f>VLOOKUP(Tabla_S9_ELECTRIC[[#This Row],[OT]],'[1]&gt;30 DIES'!A:M,10,FALSE)</f>
        <v>#N/A</v>
      </c>
    </row>
    <row r="1136" spans="1:15">
      <c r="A1136" s="455"/>
      <c r="B1136" s="413"/>
      <c r="C1136" s="417" t="s">
        <v>2124</v>
      </c>
      <c r="D1136" s="483" t="s">
        <v>2688</v>
      </c>
      <c r="E1136" s="484">
        <v>45316</v>
      </c>
      <c r="F1136" s="463"/>
      <c r="G1136" s="416"/>
      <c r="H1136" s="417">
        <v>10</v>
      </c>
      <c r="I1136" s="413" t="s">
        <v>2708</v>
      </c>
      <c r="J1136" s="413" t="s">
        <v>2709</v>
      </c>
      <c r="K1136" s="413" t="s">
        <v>994</v>
      </c>
      <c r="L1136" s="417" t="s">
        <v>265</v>
      </c>
      <c r="M1136" s="418" t="s">
        <v>2691</v>
      </c>
      <c r="N1136" s="417" t="e">
        <f>Tabla_S9_ELECTRIC[[#This Row],[PLANIFIC.]]=#REF!</f>
        <v>#REF!</v>
      </c>
      <c r="O1136" s="417" t="e">
        <f>VLOOKUP(Tabla_S9_ELECTRIC[[#This Row],[OT]],'[1]&gt;30 DIES'!A:M,10,FALSE)</f>
        <v>#N/A</v>
      </c>
    </row>
    <row r="1137" spans="1:15">
      <c r="A1137" s="455"/>
      <c r="B1137" s="413"/>
      <c r="C1137" s="417" t="s">
        <v>2124</v>
      </c>
      <c r="D1137" s="483" t="s">
        <v>2688</v>
      </c>
      <c r="E1137" s="484">
        <v>45316</v>
      </c>
      <c r="F1137" s="463"/>
      <c r="G1137" s="416"/>
      <c r="H1137" s="417">
        <v>11</v>
      </c>
      <c r="I1137" s="413" t="s">
        <v>2710</v>
      </c>
      <c r="J1137" s="413" t="s">
        <v>2711</v>
      </c>
      <c r="K1137" s="413" t="s">
        <v>994</v>
      </c>
      <c r="L1137" s="417" t="s">
        <v>265</v>
      </c>
      <c r="M1137" s="418" t="s">
        <v>2691</v>
      </c>
      <c r="N1137" s="417" t="e">
        <f>Tabla_S9_ELECTRIC[[#This Row],[PLANIFIC.]]=#REF!</f>
        <v>#REF!</v>
      </c>
      <c r="O1137" s="417" t="e">
        <f>VLOOKUP(Tabla_S9_ELECTRIC[[#This Row],[OT]],'[1]&gt;30 DIES'!A:M,10,FALSE)</f>
        <v>#N/A</v>
      </c>
    </row>
    <row r="1138" spans="1:15">
      <c r="A1138" s="455"/>
      <c r="B1138" s="413"/>
      <c r="C1138" s="417" t="s">
        <v>2124</v>
      </c>
      <c r="D1138" s="483" t="s">
        <v>2688</v>
      </c>
      <c r="E1138" s="484">
        <v>45316</v>
      </c>
      <c r="F1138" s="463"/>
      <c r="G1138" s="416"/>
      <c r="H1138" s="417">
        <v>12</v>
      </c>
      <c r="I1138" s="413" t="s">
        <v>2712</v>
      </c>
      <c r="J1138" s="413" t="s">
        <v>2713</v>
      </c>
      <c r="K1138" s="413" t="s">
        <v>994</v>
      </c>
      <c r="L1138" s="417" t="s">
        <v>265</v>
      </c>
      <c r="M1138" s="418" t="s">
        <v>2691</v>
      </c>
      <c r="N1138" s="417" t="e">
        <f>Tabla_S9_ELECTRIC[[#This Row],[PLANIFIC.]]=#REF!</f>
        <v>#REF!</v>
      </c>
      <c r="O1138" s="417" t="e">
        <f>VLOOKUP(Tabla_S9_ELECTRIC[[#This Row],[OT]],'[1]&gt;30 DIES'!A:M,10,FALSE)</f>
        <v>#N/A</v>
      </c>
    </row>
    <row r="1139" spans="1:15">
      <c r="A1139" s="455"/>
      <c r="B1139" s="413"/>
      <c r="C1139" s="417" t="s">
        <v>2124</v>
      </c>
      <c r="D1139" s="483" t="s">
        <v>2688</v>
      </c>
      <c r="E1139" s="484">
        <v>45316</v>
      </c>
      <c r="F1139" s="463"/>
      <c r="G1139" s="416"/>
      <c r="H1139" s="417">
        <v>13</v>
      </c>
      <c r="I1139" s="413" t="s">
        <v>2714</v>
      </c>
      <c r="J1139" s="413" t="s">
        <v>2715</v>
      </c>
      <c r="K1139" s="413" t="s">
        <v>994</v>
      </c>
      <c r="L1139" s="417" t="s">
        <v>265</v>
      </c>
      <c r="M1139" s="418" t="s">
        <v>2691</v>
      </c>
      <c r="N1139" s="417" t="e">
        <f>Tabla_S9_ELECTRIC[[#This Row],[PLANIFIC.]]=#REF!</f>
        <v>#REF!</v>
      </c>
      <c r="O1139" s="417" t="e">
        <f>VLOOKUP(Tabla_S9_ELECTRIC[[#This Row],[OT]],'[1]&gt;30 DIES'!A:M,10,FALSE)</f>
        <v>#N/A</v>
      </c>
    </row>
    <row r="1140" spans="1:15">
      <c r="A1140" s="455"/>
      <c r="B1140" s="413"/>
      <c r="C1140" s="417" t="s">
        <v>2124</v>
      </c>
      <c r="D1140" s="483" t="s">
        <v>2688</v>
      </c>
      <c r="E1140" s="484">
        <v>45316</v>
      </c>
      <c r="F1140" s="463"/>
      <c r="G1140" s="416"/>
      <c r="H1140" s="417">
        <v>14</v>
      </c>
      <c r="I1140" s="413" t="s">
        <v>2716</v>
      </c>
      <c r="J1140" s="413" t="s">
        <v>2717</v>
      </c>
      <c r="K1140" s="413" t="s">
        <v>994</v>
      </c>
      <c r="L1140" s="417" t="s">
        <v>265</v>
      </c>
      <c r="M1140" s="418" t="s">
        <v>2691</v>
      </c>
      <c r="N1140" s="417" t="e">
        <f>Tabla_S9_ELECTRIC[[#This Row],[PLANIFIC.]]=#REF!</f>
        <v>#REF!</v>
      </c>
      <c r="O1140" s="417" t="e">
        <f>VLOOKUP(Tabla_S9_ELECTRIC[[#This Row],[OT]],'[1]&gt;30 DIES'!A:M,10,FALSE)</f>
        <v>#N/A</v>
      </c>
    </row>
    <row r="1141" spans="1:15">
      <c r="A1141" s="455"/>
      <c r="B1141" s="413"/>
      <c r="C1141" s="417" t="s">
        <v>2124</v>
      </c>
      <c r="D1141" s="483" t="s">
        <v>2688</v>
      </c>
      <c r="E1141" s="484">
        <v>45316</v>
      </c>
      <c r="F1141" s="463"/>
      <c r="G1141" s="416"/>
      <c r="H1141" s="417">
        <v>15</v>
      </c>
      <c r="I1141" s="413" t="s">
        <v>2718</v>
      </c>
      <c r="J1141" s="413" t="s">
        <v>2719</v>
      </c>
      <c r="K1141" s="413" t="s">
        <v>994</v>
      </c>
      <c r="L1141" s="417" t="s">
        <v>265</v>
      </c>
      <c r="M1141" s="418" t="s">
        <v>2691</v>
      </c>
      <c r="N1141" s="417" t="e">
        <f>Tabla_S9_ELECTRIC[[#This Row],[PLANIFIC.]]=#REF!</f>
        <v>#REF!</v>
      </c>
      <c r="O1141" s="417" t="e">
        <f>VLOOKUP(Tabla_S9_ELECTRIC[[#This Row],[OT]],'[1]&gt;30 DIES'!A:M,10,FALSE)</f>
        <v>#N/A</v>
      </c>
    </row>
    <row r="1142" spans="1:15">
      <c r="A1142" s="455"/>
      <c r="B1142" s="413"/>
      <c r="C1142" s="417" t="s">
        <v>2124</v>
      </c>
      <c r="D1142" s="483" t="s">
        <v>2688</v>
      </c>
      <c r="E1142" s="484">
        <v>45316</v>
      </c>
      <c r="F1142" s="463"/>
      <c r="G1142" s="416"/>
      <c r="H1142" s="417">
        <v>16</v>
      </c>
      <c r="I1142" s="413" t="s">
        <v>2720</v>
      </c>
      <c r="J1142" s="413" t="s">
        <v>2721</v>
      </c>
      <c r="K1142" s="413" t="s">
        <v>994</v>
      </c>
      <c r="L1142" s="417" t="s">
        <v>265</v>
      </c>
      <c r="M1142" s="418" t="s">
        <v>2691</v>
      </c>
      <c r="N1142" s="417" t="e">
        <f>Tabla_S9_ELECTRIC[[#This Row],[PLANIFIC.]]=#REF!</f>
        <v>#REF!</v>
      </c>
      <c r="O1142" s="417" t="e">
        <f>VLOOKUP(Tabla_S9_ELECTRIC[[#This Row],[OT]],'[1]&gt;30 DIES'!A:M,10,FALSE)</f>
        <v>#N/A</v>
      </c>
    </row>
    <row r="1143" spans="1:15">
      <c r="A1143" s="455"/>
      <c r="B1143" s="413"/>
      <c r="C1143" s="417" t="s">
        <v>2124</v>
      </c>
      <c r="D1143" s="483" t="s">
        <v>2688</v>
      </c>
      <c r="E1143" s="484">
        <v>45316</v>
      </c>
      <c r="F1143" s="463"/>
      <c r="G1143" s="416"/>
      <c r="H1143" s="417">
        <v>17</v>
      </c>
      <c r="I1143" s="413" t="s">
        <v>2722</v>
      </c>
      <c r="J1143" s="413" t="s">
        <v>2723</v>
      </c>
      <c r="K1143" s="413" t="s">
        <v>994</v>
      </c>
      <c r="L1143" s="417" t="s">
        <v>265</v>
      </c>
      <c r="M1143" s="418" t="s">
        <v>2691</v>
      </c>
      <c r="N1143" s="417" t="e">
        <f>Tabla_S9_ELECTRIC[[#This Row],[PLANIFIC.]]=#REF!</f>
        <v>#REF!</v>
      </c>
      <c r="O1143" s="417" t="e">
        <f>VLOOKUP(Tabla_S9_ELECTRIC[[#This Row],[OT]],'[1]&gt;30 DIES'!A:M,10,FALSE)</f>
        <v>#N/A</v>
      </c>
    </row>
    <row r="1144" spans="1:15">
      <c r="A1144" s="455"/>
      <c r="B1144" s="413"/>
      <c r="C1144" s="417" t="s">
        <v>2124</v>
      </c>
      <c r="D1144" s="483" t="s">
        <v>2688</v>
      </c>
      <c r="E1144" s="484">
        <v>45316</v>
      </c>
      <c r="F1144" s="463"/>
      <c r="G1144" s="416"/>
      <c r="H1144" s="417">
        <v>18</v>
      </c>
      <c r="I1144" s="413" t="s">
        <v>2724</v>
      </c>
      <c r="J1144" s="413" t="s">
        <v>2725</v>
      </c>
      <c r="K1144" s="413" t="s">
        <v>994</v>
      </c>
      <c r="L1144" s="417" t="s">
        <v>265</v>
      </c>
      <c r="M1144" s="418" t="s">
        <v>2691</v>
      </c>
      <c r="N1144" s="417" t="e">
        <f>Tabla_S9_ELECTRIC[[#This Row],[PLANIFIC.]]=#REF!</f>
        <v>#REF!</v>
      </c>
      <c r="O1144" s="417" t="e">
        <f>VLOOKUP(Tabla_S9_ELECTRIC[[#This Row],[OT]],'[1]&gt;30 DIES'!A:M,10,FALSE)</f>
        <v>#N/A</v>
      </c>
    </row>
    <row r="1145" spans="1:15">
      <c r="A1145" s="474"/>
      <c r="B1145" s="475"/>
      <c r="C1145" s="476" t="s">
        <v>2124</v>
      </c>
      <c r="D1145" s="546" t="s">
        <v>2688</v>
      </c>
      <c r="E1145" s="488">
        <v>45316</v>
      </c>
      <c r="F1145" s="478"/>
      <c r="G1145" s="479"/>
      <c r="H1145" s="476">
        <v>19</v>
      </c>
      <c r="I1145" s="475" t="s">
        <v>2726</v>
      </c>
      <c r="J1145" s="475" t="s">
        <v>2727</v>
      </c>
      <c r="K1145" s="475" t="s">
        <v>994</v>
      </c>
      <c r="L1145" s="476" t="s">
        <v>265</v>
      </c>
      <c r="M1145" s="480" t="s">
        <v>2691</v>
      </c>
      <c r="N1145" s="417" t="e">
        <f>Tabla_S9_ELECTRIC[[#This Row],[PLANIFIC.]]=#REF!</f>
        <v>#REF!</v>
      </c>
      <c r="O1145" s="476" t="e">
        <f>VLOOKUP(Tabla_S9_ELECTRIC[[#This Row],[OT]],'[1]&gt;30 DIES'!A:M,10,FALSE)</f>
        <v>#N/A</v>
      </c>
    </row>
    <row r="1146" spans="1:15">
      <c r="A1146" s="474"/>
      <c r="B1146" s="475"/>
      <c r="C1146" s="476" t="s">
        <v>2124</v>
      </c>
      <c r="D1146" s="546" t="s">
        <v>2688</v>
      </c>
      <c r="E1146" s="488">
        <v>45316</v>
      </c>
      <c r="F1146" s="478"/>
      <c r="G1146" s="542"/>
      <c r="H1146" s="543">
        <v>20</v>
      </c>
      <c r="I1146" s="475" t="s">
        <v>2728</v>
      </c>
      <c r="J1146" s="475" t="s">
        <v>2729</v>
      </c>
      <c r="K1146" s="475" t="s">
        <v>994</v>
      </c>
      <c r="L1146" s="476" t="s">
        <v>265</v>
      </c>
      <c r="M1146" s="480" t="s">
        <v>2691</v>
      </c>
      <c r="N1146" s="417" t="e">
        <f>Tabla_S9_ELECTRIC[[#This Row],[PLANIFIC.]]=#REF!</f>
        <v>#REF!</v>
      </c>
      <c r="O1146" s="476" t="e">
        <f>VLOOKUP(Tabla_S9_ELECTRIC[[#This Row],[OT]],'[1]&gt;30 DIES'!A:M,10,FALSE)</f>
        <v>#N/A</v>
      </c>
    </row>
    <row r="1147" spans="1:15">
      <c r="A1147" s="474"/>
      <c r="B1147" s="475"/>
      <c r="C1147" s="476" t="s">
        <v>2124</v>
      </c>
      <c r="D1147" s="546" t="s">
        <v>2688</v>
      </c>
      <c r="E1147" s="488">
        <v>45316</v>
      </c>
      <c r="F1147" s="478"/>
      <c r="G1147" s="542"/>
      <c r="H1147" s="543">
        <v>21</v>
      </c>
      <c r="I1147" s="475" t="s">
        <v>2730</v>
      </c>
      <c r="J1147" s="475" t="s">
        <v>2731</v>
      </c>
      <c r="K1147" s="475" t="s">
        <v>994</v>
      </c>
      <c r="L1147" s="476" t="s">
        <v>265</v>
      </c>
      <c r="M1147" s="480" t="s">
        <v>2691</v>
      </c>
      <c r="N1147" s="417" t="e">
        <f>Tabla_S9_ELECTRIC[[#This Row],[PLANIFIC.]]=#REF!</f>
        <v>#REF!</v>
      </c>
      <c r="O1147" s="476" t="e">
        <f>VLOOKUP(Tabla_S9_ELECTRIC[[#This Row],[OT]],'[1]&gt;30 DIES'!A:M,10,FALSE)</f>
        <v>#N/A</v>
      </c>
    </row>
    <row r="1148" spans="1:15" ht="14.45">
      <c r="A1148" s="474"/>
      <c r="B1148" s="475"/>
      <c r="C1148" s="476" t="s">
        <v>2124</v>
      </c>
      <c r="D1148" s="475" t="s">
        <v>2688</v>
      </c>
      <c r="E1148" s="553">
        <v>45316</v>
      </c>
      <c r="F1148" s="478"/>
      <c r="G1148" s="542"/>
      <c r="H1148" s="543">
        <v>22</v>
      </c>
      <c r="I1148" t="s">
        <v>2732</v>
      </c>
      <c r="J1148" s="475" t="s">
        <v>2733</v>
      </c>
      <c r="K1148" s="475" t="s">
        <v>994</v>
      </c>
      <c r="L1148" s="476" t="s">
        <v>265</v>
      </c>
      <c r="M1148" s="480" t="s">
        <v>2691</v>
      </c>
      <c r="N1148" s="417" t="e">
        <f>Tabla_S9_ELECTRIC[[#This Row],[PLANIFIC.]]=#REF!</f>
        <v>#REF!</v>
      </c>
      <c r="O1148" s="476" t="e">
        <f>VLOOKUP(Tabla_S9_ELECTRIC[[#This Row],[OT]],'[1]&gt;30 DIES'!A:M,10,FALSE)</f>
        <v>#N/A</v>
      </c>
    </row>
    <row r="1149" spans="1:15">
      <c r="A1149" s="455"/>
      <c r="B1149" s="413"/>
      <c r="C1149" s="417" t="s">
        <v>2124</v>
      </c>
      <c r="D1149" s="483" t="s">
        <v>2734</v>
      </c>
      <c r="E1149" s="484">
        <v>45201</v>
      </c>
      <c r="F1149" s="463"/>
      <c r="G1149" s="416"/>
      <c r="H1149" s="417">
        <v>1</v>
      </c>
      <c r="I1149" s="413" t="s">
        <v>2532</v>
      </c>
      <c r="J1149" s="413" t="s">
        <v>2533</v>
      </c>
      <c r="K1149" s="413" t="s">
        <v>994</v>
      </c>
      <c r="L1149" s="417" t="s">
        <v>13</v>
      </c>
      <c r="M1149" s="418" t="s">
        <v>1559</v>
      </c>
      <c r="N1149" s="417" t="e">
        <f>Tabla_S9_ELECTRIC[[#This Row],[PLANIFIC.]]=#REF!</f>
        <v>#REF!</v>
      </c>
      <c r="O1149" s="417" t="e">
        <f>VLOOKUP(Tabla_S9_ELECTRIC[[#This Row],[OT]],'[1]&gt;30 DIES'!A:M,10,FALSE)</f>
        <v>#N/A</v>
      </c>
    </row>
    <row r="1150" spans="1:15">
      <c r="A1150" s="455"/>
      <c r="B1150" s="413"/>
      <c r="C1150" s="417" t="s">
        <v>2124</v>
      </c>
      <c r="D1150" s="483" t="s">
        <v>2734</v>
      </c>
      <c r="E1150" s="484">
        <v>45201</v>
      </c>
      <c r="F1150" s="463"/>
      <c r="G1150" s="416"/>
      <c r="H1150" s="417">
        <v>2</v>
      </c>
      <c r="I1150" s="413" t="s">
        <v>2538</v>
      </c>
      <c r="J1150" s="413" t="s">
        <v>2539</v>
      </c>
      <c r="K1150" s="413" t="s">
        <v>994</v>
      </c>
      <c r="L1150" s="417" t="s">
        <v>13</v>
      </c>
      <c r="M1150" s="418" t="s">
        <v>1559</v>
      </c>
      <c r="N1150" s="417" t="e">
        <f>Tabla_S9_ELECTRIC[[#This Row],[PLANIFIC.]]=#REF!</f>
        <v>#REF!</v>
      </c>
      <c r="O1150" s="417" t="e">
        <f>VLOOKUP(Tabla_S9_ELECTRIC[[#This Row],[OT]],'[1]&gt;30 DIES'!A:M,10,FALSE)</f>
        <v>#N/A</v>
      </c>
    </row>
    <row r="1151" spans="1:15">
      <c r="A1151" s="455"/>
      <c r="B1151" s="413"/>
      <c r="C1151" s="417" t="s">
        <v>2124</v>
      </c>
      <c r="D1151" s="483" t="s">
        <v>2734</v>
      </c>
      <c r="E1151" s="484">
        <v>45201</v>
      </c>
      <c r="F1151" s="463"/>
      <c r="G1151" s="416"/>
      <c r="H1151" s="417">
        <v>3</v>
      </c>
      <c r="I1151" s="413" t="s">
        <v>2540</v>
      </c>
      <c r="J1151" s="413" t="s">
        <v>2541</v>
      </c>
      <c r="K1151" s="413" t="s">
        <v>994</v>
      </c>
      <c r="L1151" s="417" t="s">
        <v>13</v>
      </c>
      <c r="M1151" s="418" t="s">
        <v>1559</v>
      </c>
      <c r="N1151" s="417" t="e">
        <f>Tabla_S9_ELECTRIC[[#This Row],[PLANIFIC.]]=#REF!</f>
        <v>#REF!</v>
      </c>
      <c r="O1151" s="417" t="e">
        <f>VLOOKUP(Tabla_S9_ELECTRIC[[#This Row],[OT]],'[1]&gt;30 DIES'!A:M,10,FALSE)</f>
        <v>#N/A</v>
      </c>
    </row>
    <row r="1152" spans="1:15">
      <c r="A1152" s="455"/>
      <c r="B1152" s="413"/>
      <c r="C1152" s="417" t="s">
        <v>2124</v>
      </c>
      <c r="D1152" s="483" t="s">
        <v>2734</v>
      </c>
      <c r="E1152" s="484">
        <v>45201</v>
      </c>
      <c r="F1152" s="463"/>
      <c r="G1152" s="416"/>
      <c r="H1152" s="417">
        <v>4</v>
      </c>
      <c r="I1152" s="413" t="s">
        <v>2521</v>
      </c>
      <c r="J1152" s="413" t="s">
        <v>2522</v>
      </c>
      <c r="K1152" s="413" t="s">
        <v>994</v>
      </c>
      <c r="L1152" s="417" t="s">
        <v>13</v>
      </c>
      <c r="M1152" s="418" t="s">
        <v>1559</v>
      </c>
      <c r="N1152" s="417" t="e">
        <f>Tabla_S9_ELECTRIC[[#This Row],[PLANIFIC.]]=#REF!</f>
        <v>#REF!</v>
      </c>
      <c r="O1152" s="417" t="e">
        <f>VLOOKUP(Tabla_S9_ELECTRIC[[#This Row],[OT]],'[1]&gt;30 DIES'!A:M,10,FALSE)</f>
        <v>#N/A</v>
      </c>
    </row>
    <row r="1153" spans="1:15">
      <c r="A1153" s="455"/>
      <c r="B1153" s="413"/>
      <c r="C1153" s="417" t="s">
        <v>2124</v>
      </c>
      <c r="D1153" s="483" t="s">
        <v>2734</v>
      </c>
      <c r="E1153" s="484">
        <v>45201</v>
      </c>
      <c r="F1153" s="463"/>
      <c r="G1153" s="416"/>
      <c r="H1153" s="417">
        <v>5</v>
      </c>
      <c r="I1153" s="413" t="s">
        <v>2735</v>
      </c>
      <c r="J1153" s="413" t="s">
        <v>2736</v>
      </c>
      <c r="K1153" s="413" t="s">
        <v>994</v>
      </c>
      <c r="L1153" s="417" t="s">
        <v>28</v>
      </c>
      <c r="M1153" s="418" t="s">
        <v>1559</v>
      </c>
      <c r="N1153" s="417" t="e">
        <f>Tabla_S9_ELECTRIC[[#This Row],[PLANIFIC.]]=#REF!</f>
        <v>#REF!</v>
      </c>
      <c r="O1153" s="417" t="e">
        <f>VLOOKUP(Tabla_S9_ELECTRIC[[#This Row],[OT]],'[1]&gt;30 DIES'!A:M,10,FALSE)</f>
        <v>#N/A</v>
      </c>
    </row>
    <row r="1154" spans="1:15">
      <c r="A1154" s="455"/>
      <c r="B1154" s="413"/>
      <c r="C1154" s="417" t="s">
        <v>2124</v>
      </c>
      <c r="D1154" s="483" t="s">
        <v>2734</v>
      </c>
      <c r="E1154" s="484">
        <v>45201</v>
      </c>
      <c r="F1154" s="463"/>
      <c r="G1154" s="416"/>
      <c r="H1154" s="417">
        <v>6</v>
      </c>
      <c r="I1154" s="413" t="s">
        <v>2509</v>
      </c>
      <c r="J1154" s="413" t="s">
        <v>2510</v>
      </c>
      <c r="K1154" s="413" t="s">
        <v>994</v>
      </c>
      <c r="L1154" s="417" t="s">
        <v>46</v>
      </c>
      <c r="M1154" s="418" t="s">
        <v>1559</v>
      </c>
      <c r="N1154" s="417" t="e">
        <f>Tabla_S9_ELECTRIC[[#This Row],[PLANIFIC.]]=#REF!</f>
        <v>#REF!</v>
      </c>
      <c r="O1154" s="417" t="e">
        <f>VLOOKUP(Tabla_S9_ELECTRIC[[#This Row],[OT]],'[1]&gt;30 DIES'!A:M,10,FALSE)</f>
        <v>#N/A</v>
      </c>
    </row>
    <row r="1155" spans="1:15">
      <c r="A1155" s="455"/>
      <c r="B1155" s="413"/>
      <c r="C1155" s="417" t="s">
        <v>2124</v>
      </c>
      <c r="D1155" s="483" t="s">
        <v>2734</v>
      </c>
      <c r="E1155" s="484">
        <v>45201</v>
      </c>
      <c r="F1155" s="463"/>
      <c r="G1155" s="416"/>
      <c r="H1155" s="417">
        <v>7</v>
      </c>
      <c r="I1155" s="413" t="s">
        <v>2456</v>
      </c>
      <c r="J1155" s="413" t="s">
        <v>2457</v>
      </c>
      <c r="K1155" s="413" t="s">
        <v>994</v>
      </c>
      <c r="L1155" s="417" t="s">
        <v>13</v>
      </c>
      <c r="M1155" s="418" t="s">
        <v>1559</v>
      </c>
      <c r="N1155" s="417" t="e">
        <f>Tabla_S9_ELECTRIC[[#This Row],[PLANIFIC.]]=#REF!</f>
        <v>#REF!</v>
      </c>
      <c r="O1155" s="417" t="e">
        <f>VLOOKUP(Tabla_S9_ELECTRIC[[#This Row],[OT]],'[1]&gt;30 DIES'!A:M,10,FALSE)</f>
        <v>#N/A</v>
      </c>
    </row>
    <row r="1156" spans="1:15">
      <c r="A1156" s="455"/>
      <c r="B1156" s="413"/>
      <c r="C1156" s="417" t="s">
        <v>2124</v>
      </c>
      <c r="D1156" s="483" t="s">
        <v>2734</v>
      </c>
      <c r="E1156" s="484">
        <v>45201</v>
      </c>
      <c r="F1156" s="463"/>
      <c r="G1156" s="416"/>
      <c r="H1156" s="417">
        <v>8</v>
      </c>
      <c r="I1156" s="413" t="s">
        <v>2737</v>
      </c>
      <c r="J1156" s="413" t="s">
        <v>2738</v>
      </c>
      <c r="K1156" s="413" t="s">
        <v>994</v>
      </c>
      <c r="L1156" s="417" t="s">
        <v>28</v>
      </c>
      <c r="M1156" s="418" t="s">
        <v>1559</v>
      </c>
      <c r="N1156" s="417" t="e">
        <f>Tabla_S9_ELECTRIC[[#This Row],[PLANIFIC.]]=#REF!</f>
        <v>#REF!</v>
      </c>
      <c r="O1156" s="417" t="e">
        <f>VLOOKUP(Tabla_S9_ELECTRIC[[#This Row],[OT]],'[1]&gt;30 DIES'!A:M,10,FALSE)</f>
        <v>#N/A</v>
      </c>
    </row>
    <row r="1157" spans="1:15">
      <c r="A1157" s="455"/>
      <c r="B1157" s="413"/>
      <c r="C1157" s="417" t="s">
        <v>2124</v>
      </c>
      <c r="D1157" s="483" t="s">
        <v>2734</v>
      </c>
      <c r="E1157" s="484">
        <v>45201</v>
      </c>
      <c r="F1157" s="463"/>
      <c r="G1157" s="416"/>
      <c r="H1157" s="417">
        <v>9</v>
      </c>
      <c r="I1157" s="413" t="s">
        <v>2542</v>
      </c>
      <c r="J1157" s="413" t="s">
        <v>2543</v>
      </c>
      <c r="K1157" s="413" t="s">
        <v>994</v>
      </c>
      <c r="L1157" s="417" t="s">
        <v>13</v>
      </c>
      <c r="M1157" s="418" t="s">
        <v>1559</v>
      </c>
      <c r="N1157" s="417" t="e">
        <f>Tabla_S9_ELECTRIC[[#This Row],[PLANIFIC.]]=#REF!</f>
        <v>#REF!</v>
      </c>
      <c r="O1157" s="417" t="e">
        <f>VLOOKUP(Tabla_S9_ELECTRIC[[#This Row],[OT]],'[1]&gt;30 DIES'!A:M,10,FALSE)</f>
        <v>#N/A</v>
      </c>
    </row>
    <row r="1158" spans="1:15">
      <c r="A1158" s="455"/>
      <c r="B1158" s="413"/>
      <c r="C1158" s="417" t="s">
        <v>2124</v>
      </c>
      <c r="D1158" s="483" t="s">
        <v>2734</v>
      </c>
      <c r="E1158" s="484">
        <v>45201</v>
      </c>
      <c r="F1158" s="463"/>
      <c r="G1158" s="416"/>
      <c r="H1158" s="417">
        <v>10</v>
      </c>
      <c r="I1158" s="413" t="s">
        <v>2546</v>
      </c>
      <c r="J1158" s="413" t="s">
        <v>2547</v>
      </c>
      <c r="K1158" s="413" t="s">
        <v>994</v>
      </c>
      <c r="L1158" s="417" t="s">
        <v>13</v>
      </c>
      <c r="M1158" s="418" t="s">
        <v>1559</v>
      </c>
      <c r="N1158" s="417" t="e">
        <f>Tabla_S9_ELECTRIC[[#This Row],[PLANIFIC.]]=#REF!</f>
        <v>#REF!</v>
      </c>
      <c r="O1158" s="417" t="e">
        <f>VLOOKUP(Tabla_S9_ELECTRIC[[#This Row],[OT]],'[1]&gt;30 DIES'!A:M,10,FALSE)</f>
        <v>#N/A</v>
      </c>
    </row>
    <row r="1159" spans="1:15">
      <c r="A1159" s="455"/>
      <c r="B1159" s="413"/>
      <c r="C1159" s="417" t="s">
        <v>2124</v>
      </c>
      <c r="D1159" s="483" t="s">
        <v>2734</v>
      </c>
      <c r="E1159" s="484">
        <v>45201</v>
      </c>
      <c r="F1159" s="463"/>
      <c r="G1159" s="416"/>
      <c r="H1159" s="417">
        <v>11</v>
      </c>
      <c r="I1159" s="413" t="s">
        <v>2568</v>
      </c>
      <c r="J1159" s="413" t="s">
        <v>2569</v>
      </c>
      <c r="K1159" s="413" t="s">
        <v>994</v>
      </c>
      <c r="L1159" s="417" t="s">
        <v>46</v>
      </c>
      <c r="M1159" s="418" t="s">
        <v>1559</v>
      </c>
      <c r="N1159" s="417" t="e">
        <f>Tabla_S9_ELECTRIC[[#This Row],[PLANIFIC.]]=#REF!</f>
        <v>#REF!</v>
      </c>
      <c r="O1159" s="417" t="e">
        <f>VLOOKUP(Tabla_S9_ELECTRIC[[#This Row],[OT]],'[1]&gt;30 DIES'!A:M,10,FALSE)</f>
        <v>#N/A</v>
      </c>
    </row>
    <row r="1160" spans="1:15">
      <c r="A1160" s="455"/>
      <c r="B1160" s="413"/>
      <c r="C1160" s="417" t="s">
        <v>2124</v>
      </c>
      <c r="D1160" s="483" t="s">
        <v>2734</v>
      </c>
      <c r="E1160" s="484">
        <v>45201</v>
      </c>
      <c r="F1160" s="463"/>
      <c r="G1160" s="416"/>
      <c r="H1160" s="417">
        <v>12</v>
      </c>
      <c r="I1160" s="413" t="s">
        <v>2570</v>
      </c>
      <c r="J1160" s="413" t="s">
        <v>1239</v>
      </c>
      <c r="K1160" s="413" t="s">
        <v>994</v>
      </c>
      <c r="L1160" s="417" t="s">
        <v>51</v>
      </c>
      <c r="M1160" s="418" t="s">
        <v>1559</v>
      </c>
      <c r="N1160" s="417" t="e">
        <f>Tabla_S9_ELECTRIC[[#This Row],[PLANIFIC.]]=#REF!</f>
        <v>#REF!</v>
      </c>
      <c r="O1160" s="417" t="e">
        <f>VLOOKUP(Tabla_S9_ELECTRIC[[#This Row],[OT]],'[1]&gt;30 DIES'!A:M,10,FALSE)</f>
        <v>#N/A</v>
      </c>
    </row>
    <row r="1161" spans="1:15">
      <c r="A1161" s="455"/>
      <c r="B1161" s="413"/>
      <c r="C1161" s="417" t="s">
        <v>2124</v>
      </c>
      <c r="D1161" s="483" t="s">
        <v>2734</v>
      </c>
      <c r="E1161" s="484">
        <v>45201</v>
      </c>
      <c r="F1161" s="463"/>
      <c r="G1161" s="416"/>
      <c r="H1161" s="417">
        <v>1</v>
      </c>
      <c r="I1161" s="413" t="s">
        <v>2544</v>
      </c>
      <c r="J1161" s="413" t="s">
        <v>2545</v>
      </c>
      <c r="K1161" s="413" t="s">
        <v>994</v>
      </c>
      <c r="L1161" s="417" t="s">
        <v>13</v>
      </c>
      <c r="M1161" s="418" t="s">
        <v>1559</v>
      </c>
      <c r="N1161" s="417" t="e">
        <f>Tabla_S9_ELECTRIC[[#This Row],[PLANIFIC.]]=#REF!</f>
        <v>#REF!</v>
      </c>
      <c r="O1161" s="417" t="e">
        <f>VLOOKUP(Tabla_S9_ELECTRIC[[#This Row],[OT]],'[1]&gt;30 DIES'!A:M,10,FALSE)</f>
        <v>#N/A</v>
      </c>
    </row>
    <row r="1162" spans="1:15">
      <c r="A1162" s="455"/>
      <c r="B1162" s="413"/>
      <c r="C1162" s="417" t="s">
        <v>2124</v>
      </c>
      <c r="D1162" s="483" t="s">
        <v>2734</v>
      </c>
      <c r="E1162" s="484">
        <v>45201</v>
      </c>
      <c r="F1162" s="463"/>
      <c r="G1162" s="416"/>
      <c r="H1162" s="417">
        <v>2</v>
      </c>
      <c r="I1162" s="413" t="s">
        <v>2739</v>
      </c>
      <c r="J1162" s="413" t="s">
        <v>2740</v>
      </c>
      <c r="K1162" s="413" t="s">
        <v>994</v>
      </c>
      <c r="L1162" s="417" t="s">
        <v>28</v>
      </c>
      <c r="M1162" s="418" t="s">
        <v>1559</v>
      </c>
      <c r="N1162" s="417" t="e">
        <f>Tabla_S9_ELECTRIC[[#This Row],[PLANIFIC.]]=#REF!</f>
        <v>#REF!</v>
      </c>
      <c r="O1162" s="417" t="e">
        <f>VLOOKUP(Tabla_S9_ELECTRIC[[#This Row],[OT]],'[1]&gt;30 DIES'!A:M,10,FALSE)</f>
        <v>#N/A</v>
      </c>
    </row>
    <row r="1163" spans="1:15">
      <c r="A1163" s="455"/>
      <c r="B1163" s="413"/>
      <c r="C1163" s="417" t="s">
        <v>2124</v>
      </c>
      <c r="D1163" s="483" t="s">
        <v>2734</v>
      </c>
      <c r="E1163" s="484">
        <v>45201</v>
      </c>
      <c r="F1163" s="463"/>
      <c r="G1163" s="416"/>
      <c r="H1163" s="417">
        <v>3</v>
      </c>
      <c r="I1163" s="413" t="s">
        <v>2741</v>
      </c>
      <c r="J1163" s="413" t="s">
        <v>2742</v>
      </c>
      <c r="K1163" s="413" t="s">
        <v>994</v>
      </c>
      <c r="L1163" s="417" t="s">
        <v>28</v>
      </c>
      <c r="M1163" s="418" t="s">
        <v>1559</v>
      </c>
      <c r="N1163" s="417" t="e">
        <f>Tabla_S9_ELECTRIC[[#This Row],[PLANIFIC.]]=#REF!</f>
        <v>#REF!</v>
      </c>
      <c r="O1163" s="417" t="e">
        <f>VLOOKUP(Tabla_S9_ELECTRIC[[#This Row],[OT]],'[1]&gt;30 DIES'!A:M,10,FALSE)</f>
        <v>#N/A</v>
      </c>
    </row>
    <row r="1164" spans="1:15">
      <c r="A1164" s="455"/>
      <c r="B1164" s="413"/>
      <c r="C1164" s="417" t="s">
        <v>2124</v>
      </c>
      <c r="D1164" s="483" t="s">
        <v>2734</v>
      </c>
      <c r="E1164" s="484">
        <v>45201</v>
      </c>
      <c r="F1164" s="463"/>
      <c r="G1164" s="416"/>
      <c r="H1164" s="417">
        <v>4</v>
      </c>
      <c r="I1164" s="413" t="s">
        <v>2552</v>
      </c>
      <c r="J1164" s="413" t="s">
        <v>2553</v>
      </c>
      <c r="K1164" s="413" t="s">
        <v>994</v>
      </c>
      <c r="L1164" s="417" t="s">
        <v>13</v>
      </c>
      <c r="M1164" s="418" t="s">
        <v>1559</v>
      </c>
      <c r="N1164" s="417" t="e">
        <f>Tabla_S9_ELECTRIC[[#This Row],[PLANIFIC.]]=#REF!</f>
        <v>#REF!</v>
      </c>
      <c r="O1164" s="417" t="e">
        <f>VLOOKUP(Tabla_S9_ELECTRIC[[#This Row],[OT]],'[1]&gt;30 DIES'!A:M,10,FALSE)</f>
        <v>#N/A</v>
      </c>
    </row>
    <row r="1165" spans="1:15">
      <c r="A1165" s="455"/>
      <c r="B1165" s="413"/>
      <c r="C1165" s="417" t="s">
        <v>2124</v>
      </c>
      <c r="D1165" s="483" t="s">
        <v>2734</v>
      </c>
      <c r="E1165" s="484">
        <v>45201</v>
      </c>
      <c r="F1165" s="463"/>
      <c r="G1165" s="416"/>
      <c r="H1165" s="417">
        <v>5</v>
      </c>
      <c r="I1165" s="413" t="s">
        <v>2575</v>
      </c>
      <c r="J1165" s="413" t="s">
        <v>2576</v>
      </c>
      <c r="K1165" s="413" t="s">
        <v>994</v>
      </c>
      <c r="L1165" s="417" t="s">
        <v>13</v>
      </c>
      <c r="M1165" s="418" t="s">
        <v>1559</v>
      </c>
      <c r="N1165" s="417" t="e">
        <f>Tabla_S9_ELECTRIC[[#This Row],[PLANIFIC.]]=#REF!</f>
        <v>#REF!</v>
      </c>
      <c r="O1165" s="417" t="e">
        <f>VLOOKUP(Tabla_S9_ELECTRIC[[#This Row],[OT]],'[1]&gt;30 DIES'!A:M,10,FALSE)</f>
        <v>#N/A</v>
      </c>
    </row>
    <row r="1166" spans="1:15">
      <c r="A1166" s="455"/>
      <c r="B1166" s="413"/>
      <c r="C1166" s="417" t="s">
        <v>2124</v>
      </c>
      <c r="D1166" s="483" t="s">
        <v>2734</v>
      </c>
      <c r="E1166" s="484">
        <v>45201</v>
      </c>
      <c r="F1166" s="463"/>
      <c r="G1166" s="416"/>
      <c r="H1166" s="417">
        <v>6</v>
      </c>
      <c r="I1166" s="413" t="s">
        <v>2556</v>
      </c>
      <c r="J1166" s="413" t="s">
        <v>2557</v>
      </c>
      <c r="K1166" s="413" t="s">
        <v>994</v>
      </c>
      <c r="L1166" s="417" t="s">
        <v>13</v>
      </c>
      <c r="M1166" s="418" t="s">
        <v>1559</v>
      </c>
      <c r="N1166" s="417" t="e">
        <f>Tabla_S9_ELECTRIC[[#This Row],[PLANIFIC.]]=#REF!</f>
        <v>#REF!</v>
      </c>
      <c r="O1166" s="417" t="e">
        <f>VLOOKUP(Tabla_S9_ELECTRIC[[#This Row],[OT]],'[1]&gt;30 DIES'!A:M,10,FALSE)</f>
        <v>#N/A</v>
      </c>
    </row>
    <row r="1167" spans="1:15">
      <c r="A1167" s="455"/>
      <c r="B1167" s="413"/>
      <c r="C1167" s="417" t="s">
        <v>2124</v>
      </c>
      <c r="D1167" s="483" t="s">
        <v>2743</v>
      </c>
      <c r="E1167" s="484">
        <v>45232</v>
      </c>
      <c r="F1167" s="463"/>
      <c r="G1167" s="416"/>
      <c r="H1167" s="417">
        <v>7</v>
      </c>
      <c r="I1167" s="413" t="s">
        <v>2585</v>
      </c>
      <c r="J1167" s="413" t="s">
        <v>2586</v>
      </c>
      <c r="K1167" s="413" t="s">
        <v>994</v>
      </c>
      <c r="L1167" s="417" t="s">
        <v>13</v>
      </c>
      <c r="M1167" s="418" t="s">
        <v>1602</v>
      </c>
      <c r="N1167" s="417" t="e">
        <f>Tabla_S9_ELECTRIC[[#This Row],[PLANIFIC.]]=#REF!</f>
        <v>#REF!</v>
      </c>
      <c r="O1167" s="417" t="e">
        <f>VLOOKUP(Tabla_S9_ELECTRIC[[#This Row],[OT]],'[1]&gt;30 DIES'!A:M,10,FALSE)</f>
        <v>#N/A</v>
      </c>
    </row>
    <row r="1168" spans="1:15">
      <c r="A1168" s="455"/>
      <c r="B1168" s="413"/>
      <c r="C1168" s="417" t="s">
        <v>2124</v>
      </c>
      <c r="D1168" s="483" t="s">
        <v>2743</v>
      </c>
      <c r="E1168" s="484">
        <v>45232</v>
      </c>
      <c r="F1168" s="463"/>
      <c r="G1168" s="416"/>
      <c r="H1168" s="417">
        <v>8</v>
      </c>
      <c r="I1168" s="413" t="s">
        <v>2597</v>
      </c>
      <c r="J1168" s="413" t="s">
        <v>2598</v>
      </c>
      <c r="K1168" s="413" t="s">
        <v>994</v>
      </c>
      <c r="L1168" s="417" t="s">
        <v>13</v>
      </c>
      <c r="M1168" s="418" t="s">
        <v>1602</v>
      </c>
      <c r="N1168" s="417" t="e">
        <f>Tabla_S9_ELECTRIC[[#This Row],[PLANIFIC.]]=#REF!</f>
        <v>#REF!</v>
      </c>
      <c r="O1168" s="417" t="e">
        <f>VLOOKUP(Tabla_S9_ELECTRIC[[#This Row],[OT]],'[1]&gt;30 DIES'!A:M,10,FALSE)</f>
        <v>#N/A</v>
      </c>
    </row>
    <row r="1169" spans="1:15">
      <c r="A1169" s="455"/>
      <c r="B1169" s="413"/>
      <c r="C1169" s="417" t="s">
        <v>2124</v>
      </c>
      <c r="D1169" s="483" t="s">
        <v>2743</v>
      </c>
      <c r="E1169" s="484">
        <v>45232</v>
      </c>
      <c r="F1169" s="463"/>
      <c r="G1169" s="416"/>
      <c r="H1169" s="417">
        <v>9</v>
      </c>
      <c r="I1169" s="413" t="s">
        <v>2525</v>
      </c>
      <c r="J1169" s="413" t="s">
        <v>2526</v>
      </c>
      <c r="K1169" s="413" t="s">
        <v>994</v>
      </c>
      <c r="L1169" s="417" t="s">
        <v>46</v>
      </c>
      <c r="M1169" s="418" t="s">
        <v>1602</v>
      </c>
      <c r="N1169" s="417" t="e">
        <f>Tabla_S9_ELECTRIC[[#This Row],[PLANIFIC.]]=#REF!</f>
        <v>#REF!</v>
      </c>
      <c r="O1169" s="417" t="e">
        <f>VLOOKUP(Tabla_S9_ELECTRIC[[#This Row],[OT]],'[1]&gt;30 DIES'!A:M,10,FALSE)</f>
        <v>#N/A</v>
      </c>
    </row>
    <row r="1170" spans="1:15">
      <c r="A1170" s="455"/>
      <c r="B1170" s="413"/>
      <c r="C1170" s="417" t="s">
        <v>2124</v>
      </c>
      <c r="D1170" s="483" t="s">
        <v>2743</v>
      </c>
      <c r="E1170" s="484">
        <v>45232</v>
      </c>
      <c r="F1170" s="463"/>
      <c r="G1170" s="416"/>
      <c r="H1170" s="417">
        <v>10</v>
      </c>
      <c r="I1170" s="413" t="s">
        <v>2527</v>
      </c>
      <c r="J1170" s="413" t="s">
        <v>1227</v>
      </c>
      <c r="K1170" s="413" t="s">
        <v>994</v>
      </c>
      <c r="L1170" s="417" t="s">
        <v>51</v>
      </c>
      <c r="M1170" s="418" t="s">
        <v>1602</v>
      </c>
      <c r="N1170" s="417" t="e">
        <f>Tabla_S9_ELECTRIC[[#This Row],[PLANIFIC.]]=#REF!</f>
        <v>#REF!</v>
      </c>
      <c r="O1170" s="417" t="e">
        <f>VLOOKUP(Tabla_S9_ELECTRIC[[#This Row],[OT]],'[1]&gt;30 DIES'!A:M,10,FALSE)</f>
        <v>#N/A</v>
      </c>
    </row>
    <row r="1171" spans="1:15">
      <c r="A1171" s="455"/>
      <c r="B1171" s="413"/>
      <c r="C1171" s="417" t="s">
        <v>2124</v>
      </c>
      <c r="D1171" s="483" t="s">
        <v>2743</v>
      </c>
      <c r="E1171" s="484">
        <v>45232</v>
      </c>
      <c r="F1171" s="463"/>
      <c r="G1171" s="416"/>
      <c r="H1171" s="417">
        <v>11</v>
      </c>
      <c r="I1171" s="413" t="s">
        <v>2744</v>
      </c>
      <c r="J1171" s="413" t="s">
        <v>2745</v>
      </c>
      <c r="K1171" s="413" t="s">
        <v>994</v>
      </c>
      <c r="L1171" s="417" t="s">
        <v>28</v>
      </c>
      <c r="M1171" s="418" t="s">
        <v>1602</v>
      </c>
      <c r="N1171" s="417" t="e">
        <f>Tabla_S9_ELECTRIC[[#This Row],[PLANIFIC.]]=#REF!</f>
        <v>#REF!</v>
      </c>
      <c r="O1171" s="417" t="e">
        <f>VLOOKUP(Tabla_S9_ELECTRIC[[#This Row],[OT]],'[1]&gt;30 DIES'!A:M,10,FALSE)</f>
        <v>#N/A</v>
      </c>
    </row>
    <row r="1172" spans="1:15">
      <c r="A1172" s="455"/>
      <c r="B1172" s="413"/>
      <c r="C1172" s="417" t="s">
        <v>2124</v>
      </c>
      <c r="D1172" s="483" t="s">
        <v>2743</v>
      </c>
      <c r="E1172" s="484">
        <v>45232</v>
      </c>
      <c r="F1172" s="463"/>
      <c r="G1172" s="416"/>
      <c r="H1172" s="417">
        <v>12</v>
      </c>
      <c r="I1172" s="413" t="s">
        <v>2589</v>
      </c>
      <c r="J1172" s="413" t="s">
        <v>2590</v>
      </c>
      <c r="K1172" s="413" t="s">
        <v>994</v>
      </c>
      <c r="L1172" s="417" t="s">
        <v>13</v>
      </c>
      <c r="M1172" s="418" t="s">
        <v>1602</v>
      </c>
      <c r="N1172" s="417" t="e">
        <f>Tabla_S9_ELECTRIC[[#This Row],[PLANIFIC.]]=#REF!</f>
        <v>#REF!</v>
      </c>
      <c r="O1172" s="417" t="e">
        <f>VLOOKUP(Tabla_S9_ELECTRIC[[#This Row],[OT]],'[1]&gt;30 DIES'!A:M,10,FALSE)</f>
        <v>#N/A</v>
      </c>
    </row>
    <row r="1173" spans="1:15">
      <c r="A1173" s="455"/>
      <c r="B1173" s="413"/>
      <c r="C1173" s="417" t="s">
        <v>2124</v>
      </c>
      <c r="D1173" s="483" t="s">
        <v>2743</v>
      </c>
      <c r="E1173" s="484">
        <v>45232</v>
      </c>
      <c r="F1173" s="463"/>
      <c r="G1173" s="416"/>
      <c r="H1173" s="417">
        <v>13</v>
      </c>
      <c r="I1173" s="413" t="s">
        <v>2591</v>
      </c>
      <c r="J1173" s="413" t="s">
        <v>2592</v>
      </c>
      <c r="K1173" s="413" t="s">
        <v>994</v>
      </c>
      <c r="L1173" s="417" t="s">
        <v>51</v>
      </c>
      <c r="M1173" s="418" t="s">
        <v>1602</v>
      </c>
      <c r="N1173" s="417" t="e">
        <f>Tabla_S9_ELECTRIC[[#This Row],[PLANIFIC.]]=#REF!</f>
        <v>#REF!</v>
      </c>
      <c r="O1173" s="417" t="e">
        <f>VLOOKUP(Tabla_S9_ELECTRIC[[#This Row],[OT]],'[1]&gt;30 DIES'!A:M,10,FALSE)</f>
        <v>#N/A</v>
      </c>
    </row>
    <row r="1174" spans="1:15">
      <c r="A1174" s="455"/>
      <c r="B1174" s="413"/>
      <c r="C1174" s="417" t="s">
        <v>2124</v>
      </c>
      <c r="D1174" s="483" t="s">
        <v>2743</v>
      </c>
      <c r="E1174" s="484">
        <v>45232</v>
      </c>
      <c r="F1174" s="463"/>
      <c r="G1174" s="416"/>
      <c r="H1174" s="417">
        <v>14</v>
      </c>
      <c r="I1174" s="413" t="s">
        <v>2562</v>
      </c>
      <c r="J1174" s="413" t="s">
        <v>2563</v>
      </c>
      <c r="K1174" s="413" t="s">
        <v>994</v>
      </c>
      <c r="L1174" s="417" t="s">
        <v>13</v>
      </c>
      <c r="M1174" s="418" t="s">
        <v>1602</v>
      </c>
      <c r="N1174" s="417" t="e">
        <f>Tabla_S9_ELECTRIC[[#This Row],[PLANIFIC.]]=#REF!</f>
        <v>#REF!</v>
      </c>
      <c r="O1174" s="417" t="e">
        <f>VLOOKUP(Tabla_S9_ELECTRIC[[#This Row],[OT]],'[1]&gt;30 DIES'!A:M,10,FALSE)</f>
        <v>#N/A</v>
      </c>
    </row>
    <row r="1175" spans="1:15">
      <c r="A1175" s="465"/>
      <c r="B1175" s="427"/>
      <c r="C1175" s="417" t="s">
        <v>2124</v>
      </c>
      <c r="D1175" s="489" t="s">
        <v>2743</v>
      </c>
      <c r="E1175" s="490">
        <v>45232</v>
      </c>
      <c r="F1175" s="466"/>
      <c r="G1175" s="430"/>
      <c r="H1175" s="432">
        <v>15</v>
      </c>
      <c r="I1175" s="427" t="s">
        <v>2579</v>
      </c>
      <c r="J1175" s="427" t="s">
        <v>2580</v>
      </c>
      <c r="K1175" s="427" t="s">
        <v>994</v>
      </c>
      <c r="L1175" s="432" t="s">
        <v>13</v>
      </c>
      <c r="M1175" s="433" t="s">
        <v>1602</v>
      </c>
      <c r="N1175" s="432" t="e">
        <f>Tabla_S9_ELECTRIC[[#This Row],[PLANIFIC.]]=#REF!</f>
        <v>#REF!</v>
      </c>
      <c r="O1175" s="432" t="e">
        <f>VLOOKUP(Tabla_S9_ELECTRIC[[#This Row],[OT]],'[1]&gt;30 DIES'!A:M,10,FALSE)</f>
        <v>#N/A</v>
      </c>
    </row>
    <row r="1176" spans="1:15" s="90" customFormat="1" ht="13.15">
      <c r="A1176" s="456"/>
      <c r="B1176" s="457"/>
      <c r="C1176" s="457"/>
      <c r="D1176" s="457"/>
      <c r="E1176" s="457"/>
      <c r="F1176" s="458"/>
      <c r="G1176" s="458"/>
      <c r="H1176" s="458"/>
      <c r="I1176" s="457"/>
      <c r="J1176" s="457"/>
      <c r="K1176" s="457"/>
      <c r="L1176" s="457"/>
      <c r="M1176" s="458"/>
      <c r="N1176" s="461"/>
      <c r="O1176" s="459"/>
    </row>
    <row r="1177" spans="1:15" ht="12.75"/>
    <row r="1178" spans="1:15" ht="12.75"/>
    <row r="1179" spans="1:15" ht="12.75"/>
    <row r="1180" spans="1:15" ht="12.75"/>
    <row r="1181" spans="1:15" ht="12.75"/>
    <row r="1182" spans="1:15" ht="12.75"/>
    <row r="1183" spans="1:15" ht="12.75"/>
    <row r="1184" spans="1:15" ht="12.75"/>
    <row r="1185" ht="12.75"/>
    <row r="1186" ht="12.75"/>
    <row r="1187" ht="12.75"/>
    <row r="1188" ht="12.75"/>
  </sheetData>
  <mergeCells count="1">
    <mergeCell ref="A1:O1"/>
  </mergeCells>
  <phoneticPr fontId="24" type="noConversion"/>
  <conditionalFormatting sqref="F3:G1175">
    <cfRule type="containsBlanks" dxfId="46" priority="24">
      <formula>LEN(TRIM(F3))=0</formula>
    </cfRule>
  </conditionalFormatting>
  <conditionalFormatting sqref="G496">
    <cfRule type="duplicateValues" dxfId="45" priority="48"/>
  </conditionalFormatting>
  <conditionalFormatting sqref="G567">
    <cfRule type="duplicateValues" dxfId="44" priority="11"/>
  </conditionalFormatting>
  <conditionalFormatting sqref="G620 G602:G616">
    <cfRule type="duplicateValues" dxfId="43" priority="18"/>
  </conditionalFormatting>
  <conditionalFormatting sqref="H497:H503">
    <cfRule type="containsBlanks" dxfId="42" priority="13">
      <formula>LEN(TRIM(H497))=0</formula>
    </cfRule>
  </conditionalFormatting>
  <conditionalFormatting sqref="I637:I714 I472:I633">
    <cfRule type="duplicateValues" dxfId="41" priority="73"/>
  </conditionalFormatting>
  <conditionalFormatting sqref="I1145:I1148">
    <cfRule type="duplicateValues" dxfId="40" priority="9"/>
  </conditionalFormatting>
  <conditionalFormatting sqref="J509:J514">
    <cfRule type="duplicateValues" dxfId="39" priority="21"/>
  </conditionalFormatting>
  <conditionalFormatting sqref="J515:J525">
    <cfRule type="duplicateValues" dxfId="38" priority="20"/>
  </conditionalFormatting>
  <conditionalFormatting sqref="J526:J528">
    <cfRule type="duplicateValues" dxfId="37" priority="19"/>
  </conditionalFormatting>
  <conditionalFormatting sqref="J568:J633 J529:J566 J637:J714">
    <cfRule type="duplicateValues" dxfId="36" priority="76"/>
  </conditionalFormatting>
  <conditionalFormatting sqref="I472:I714">
    <cfRule type="duplicateValues" dxfId="35" priority="113"/>
  </conditionalFormatting>
  <printOptions horizontalCentered="1"/>
  <pageMargins left="0.70866141732283472" right="0.70866141732283472" top="0.74803149606299213" bottom="0.51181102362204722" header="0.31496062992125984" footer="0.31496062992125984"/>
  <pageSetup paperSize="9" scale="35" fitToHeight="100" orientation="portrait" r:id="rId1"/>
  <headerFooter>
    <oddFooter>&amp;LArxiu: &amp;F&amp;RImpressió &amp;D     pàg. &amp;P /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707FD-89A7-4C23-9F24-6CDC11D1BEC7}">
  <sheetPr>
    <pageSetUpPr fitToPage="1"/>
  </sheetPr>
  <dimension ref="A1:Q67"/>
  <sheetViews>
    <sheetView workbookViewId="0">
      <pane ySplit="1" topLeftCell="F22" activePane="bottomLeft" state="frozen"/>
      <selection pane="bottomLeft" activeCell="Q39" sqref="Q39"/>
    </sheetView>
  </sheetViews>
  <sheetFormatPr defaultColWidth="9.140625" defaultRowHeight="15" customHeight="1"/>
  <cols>
    <col min="1" max="1" width="20.140625" customWidth="1"/>
    <col min="2" max="2" width="10.42578125" bestFit="1" customWidth="1"/>
    <col min="3" max="4" width="0" hidden="1" customWidth="1"/>
    <col min="6" max="6" width="26.7109375" customWidth="1"/>
    <col min="7" max="7" width="51.5703125" customWidth="1"/>
    <col min="9" max="9" width="12.140625" bestFit="1" customWidth="1"/>
  </cols>
  <sheetData>
    <row r="1" spans="1:17">
      <c r="A1" t="s">
        <v>2746</v>
      </c>
      <c r="L1" t="s">
        <v>2747</v>
      </c>
      <c r="M1" t="s">
        <v>2748</v>
      </c>
      <c r="N1" t="s">
        <v>2749</v>
      </c>
      <c r="O1" t="s">
        <v>2750</v>
      </c>
      <c r="P1" t="s">
        <v>2751</v>
      </c>
      <c r="Q1" t="s">
        <v>2752</v>
      </c>
    </row>
    <row r="2" spans="1:17">
      <c r="A2" s="514"/>
      <c r="B2" s="515"/>
      <c r="C2" s="516"/>
      <c r="D2" s="516"/>
      <c r="E2" s="516"/>
      <c r="F2" s="516" t="s">
        <v>1200</v>
      </c>
      <c r="G2" s="516" t="s">
        <v>1201</v>
      </c>
      <c r="H2" s="492" t="s">
        <v>994</v>
      </c>
      <c r="I2" s="492"/>
      <c r="J2" s="494"/>
      <c r="K2" s="495"/>
      <c r="O2">
        <v>1</v>
      </c>
    </row>
    <row r="3" spans="1:17">
      <c r="A3" s="491" t="s">
        <v>2753</v>
      </c>
      <c r="B3" s="493">
        <v>45988</v>
      </c>
      <c r="C3" s="492" t="s">
        <v>2754</v>
      </c>
      <c r="D3" s="492" t="s">
        <v>2754</v>
      </c>
      <c r="E3" s="492">
        <v>15</v>
      </c>
      <c r="F3" s="520" t="s">
        <v>2755</v>
      </c>
      <c r="G3" s="492" t="s">
        <v>501</v>
      </c>
      <c r="H3" s="492" t="s">
        <v>994</v>
      </c>
      <c r="I3" s="492" t="s">
        <v>1602</v>
      </c>
      <c r="J3" s="494"/>
      <c r="K3" s="495"/>
      <c r="L3">
        <v>1</v>
      </c>
      <c r="M3">
        <v>1</v>
      </c>
      <c r="N3">
        <v>1</v>
      </c>
      <c r="O3">
        <v>1</v>
      </c>
      <c r="P3">
        <v>1</v>
      </c>
      <c r="Q3" s="563" t="s">
        <v>43</v>
      </c>
    </row>
    <row r="4" spans="1:17">
      <c r="A4" s="491" t="s">
        <v>2756</v>
      </c>
      <c r="B4" s="493">
        <v>45679</v>
      </c>
      <c r="C4" s="492" t="s">
        <v>2754</v>
      </c>
      <c r="D4" s="492" t="s">
        <v>2754</v>
      </c>
      <c r="E4" s="492">
        <v>16</v>
      </c>
      <c r="F4" s="492" t="s">
        <v>2757</v>
      </c>
      <c r="G4" s="492" t="s">
        <v>141</v>
      </c>
      <c r="H4" s="492" t="s">
        <v>994</v>
      </c>
      <c r="I4" s="496">
        <v>45324</v>
      </c>
      <c r="J4" s="494"/>
      <c r="K4" s="495"/>
      <c r="L4">
        <v>1</v>
      </c>
      <c r="M4">
        <v>1</v>
      </c>
      <c r="N4">
        <v>1</v>
      </c>
      <c r="O4">
        <v>1</v>
      </c>
      <c r="P4">
        <v>1</v>
      </c>
      <c r="Q4">
        <v>1</v>
      </c>
    </row>
    <row r="5" spans="1:17">
      <c r="A5" s="491" t="s">
        <v>2756</v>
      </c>
      <c r="B5" s="493">
        <v>45679</v>
      </c>
      <c r="C5" s="492" t="s">
        <v>2754</v>
      </c>
      <c r="D5" s="492" t="s">
        <v>2754</v>
      </c>
      <c r="E5" s="492">
        <v>17</v>
      </c>
      <c r="F5" s="492" t="s">
        <v>2758</v>
      </c>
      <c r="G5" s="492" t="s">
        <v>124</v>
      </c>
      <c r="H5" s="492" t="s">
        <v>994</v>
      </c>
      <c r="I5" s="496">
        <v>45324</v>
      </c>
      <c r="J5" s="494"/>
      <c r="K5" s="495"/>
      <c r="L5">
        <v>1</v>
      </c>
      <c r="M5">
        <v>1</v>
      </c>
      <c r="N5">
        <v>1</v>
      </c>
      <c r="O5">
        <v>1</v>
      </c>
      <c r="P5">
        <v>1</v>
      </c>
      <c r="Q5">
        <v>1</v>
      </c>
    </row>
    <row r="6" spans="1:17">
      <c r="A6" s="491" t="s">
        <v>2759</v>
      </c>
      <c r="B6" s="493">
        <v>45294</v>
      </c>
      <c r="C6" s="492" t="s">
        <v>2754</v>
      </c>
      <c r="D6" s="492" t="s">
        <v>2754</v>
      </c>
      <c r="E6" s="492">
        <v>36</v>
      </c>
      <c r="F6" s="520" t="s">
        <v>2760</v>
      </c>
      <c r="G6" s="492" t="s">
        <v>2761</v>
      </c>
      <c r="H6" s="492" t="s">
        <v>994</v>
      </c>
      <c r="I6" s="492" t="s">
        <v>995</v>
      </c>
      <c r="J6" s="494"/>
      <c r="K6" s="495"/>
      <c r="L6">
        <v>1</v>
      </c>
      <c r="M6">
        <v>1</v>
      </c>
      <c r="N6">
        <v>1</v>
      </c>
      <c r="O6">
        <v>1</v>
      </c>
      <c r="P6" s="563" t="s">
        <v>43</v>
      </c>
      <c r="Q6">
        <v>1</v>
      </c>
    </row>
    <row r="7" spans="1:17">
      <c r="A7" s="491" t="s">
        <v>2762</v>
      </c>
      <c r="B7" s="493">
        <v>45317</v>
      </c>
      <c r="C7" s="492" t="s">
        <v>2754</v>
      </c>
      <c r="D7" s="492" t="s">
        <v>2754</v>
      </c>
      <c r="E7" s="492">
        <v>26</v>
      </c>
      <c r="F7" s="520" t="s">
        <v>2763</v>
      </c>
      <c r="G7" s="492" t="s">
        <v>2764</v>
      </c>
      <c r="H7" s="492" t="s">
        <v>994</v>
      </c>
      <c r="I7" s="496">
        <v>45324</v>
      </c>
      <c r="J7" s="494"/>
      <c r="K7" s="495"/>
      <c r="L7">
        <v>1</v>
      </c>
      <c r="M7">
        <v>1</v>
      </c>
      <c r="N7">
        <v>1</v>
      </c>
      <c r="O7">
        <v>1</v>
      </c>
      <c r="P7" s="563" t="s">
        <v>43</v>
      </c>
      <c r="Q7">
        <v>1</v>
      </c>
    </row>
    <row r="8" spans="1:17">
      <c r="A8" s="501" t="s">
        <v>2765</v>
      </c>
      <c r="B8" s="502">
        <v>45735</v>
      </c>
      <c r="C8" s="503" t="s">
        <v>2754</v>
      </c>
      <c r="D8" s="503" t="s">
        <v>2754</v>
      </c>
      <c r="E8" s="503">
        <v>19</v>
      </c>
      <c r="F8" s="504" t="s">
        <v>2766</v>
      </c>
      <c r="G8" s="504" t="s">
        <v>573</v>
      </c>
      <c r="H8" s="503" t="s">
        <v>994</v>
      </c>
      <c r="I8" s="505">
        <v>45386</v>
      </c>
      <c r="J8" s="494"/>
      <c r="K8" s="495"/>
      <c r="L8">
        <v>1</v>
      </c>
      <c r="M8">
        <v>1</v>
      </c>
      <c r="N8">
        <v>1</v>
      </c>
      <c r="O8">
        <v>1</v>
      </c>
      <c r="P8" s="563" t="s">
        <v>43</v>
      </c>
      <c r="Q8">
        <v>1</v>
      </c>
    </row>
    <row r="9" spans="1:17">
      <c r="A9" s="498"/>
      <c r="B9" s="499"/>
      <c r="C9" s="498"/>
      <c r="D9" s="498"/>
      <c r="E9" s="498"/>
      <c r="F9" s="498" t="s">
        <v>293</v>
      </c>
      <c r="G9" s="498" t="s">
        <v>2767</v>
      </c>
      <c r="H9" s="498"/>
      <c r="I9" s="500"/>
      <c r="J9" s="494"/>
      <c r="K9" s="495"/>
      <c r="M9">
        <v>1</v>
      </c>
      <c r="N9">
        <v>1</v>
      </c>
      <c r="O9">
        <v>1</v>
      </c>
      <c r="P9">
        <v>1</v>
      </c>
      <c r="Q9">
        <v>1</v>
      </c>
    </row>
    <row r="10" spans="1:17">
      <c r="A10" s="498"/>
      <c r="B10" s="499"/>
      <c r="C10" s="498"/>
      <c r="D10" s="498"/>
      <c r="E10" s="498"/>
      <c r="F10" s="498" t="s">
        <v>343</v>
      </c>
      <c r="G10" s="498" t="s">
        <v>2768</v>
      </c>
      <c r="H10" s="498"/>
      <c r="I10" s="500"/>
      <c r="J10" s="494"/>
      <c r="K10" s="495"/>
      <c r="M10">
        <v>1</v>
      </c>
      <c r="N10">
        <v>1</v>
      </c>
      <c r="O10">
        <v>1</v>
      </c>
      <c r="P10" s="563" t="s">
        <v>43</v>
      </c>
      <c r="Q10" s="563" t="s">
        <v>43</v>
      </c>
    </row>
    <row r="11" spans="1:17">
      <c r="A11" s="498"/>
      <c r="B11" s="499"/>
      <c r="C11" s="498"/>
      <c r="D11" s="498"/>
      <c r="E11" s="498"/>
      <c r="F11" s="498" t="s">
        <v>345</v>
      </c>
      <c r="G11" s="498" t="s">
        <v>346</v>
      </c>
      <c r="H11" s="498"/>
      <c r="I11" s="500"/>
      <c r="J11" s="494"/>
      <c r="K11" s="495"/>
      <c r="M11">
        <v>1</v>
      </c>
      <c r="N11">
        <v>1</v>
      </c>
      <c r="P11" s="563" t="s">
        <v>43</v>
      </c>
      <c r="Q11">
        <v>1</v>
      </c>
    </row>
    <row r="12" spans="1:17">
      <c r="A12" s="498"/>
      <c r="B12" s="499"/>
      <c r="C12" s="498"/>
      <c r="D12" s="498"/>
      <c r="E12" s="498"/>
      <c r="F12" s="498" t="s">
        <v>2769</v>
      </c>
      <c r="G12" s="498" t="s">
        <v>348</v>
      </c>
      <c r="H12" s="498"/>
      <c r="I12" s="500"/>
      <c r="J12" s="494"/>
      <c r="K12" s="495"/>
      <c r="M12">
        <v>1</v>
      </c>
      <c r="N12">
        <v>1</v>
      </c>
      <c r="O12">
        <v>1</v>
      </c>
      <c r="P12" s="563" t="s">
        <v>43</v>
      </c>
      <c r="Q12">
        <v>1</v>
      </c>
    </row>
    <row r="13" spans="1:17">
      <c r="A13" s="498"/>
      <c r="B13" s="499"/>
      <c r="C13" s="498"/>
      <c r="D13" s="498"/>
      <c r="E13" s="498"/>
      <c r="F13" s="498" t="s">
        <v>614</v>
      </c>
      <c r="G13" s="498" t="s">
        <v>615</v>
      </c>
      <c r="H13" s="498"/>
      <c r="I13" s="500"/>
      <c r="J13" s="494"/>
      <c r="K13" s="495"/>
      <c r="M13">
        <v>1</v>
      </c>
      <c r="N13">
        <v>1</v>
      </c>
      <c r="O13">
        <v>1</v>
      </c>
      <c r="P13">
        <v>1</v>
      </c>
      <c r="Q13">
        <v>1</v>
      </c>
    </row>
    <row r="14" spans="1:17">
      <c r="A14" s="498"/>
      <c r="B14" s="499"/>
      <c r="C14" s="498"/>
      <c r="D14" s="498"/>
      <c r="E14" s="498"/>
      <c r="F14" s="498" t="s">
        <v>653</v>
      </c>
      <c r="G14" s="498" t="s">
        <v>654</v>
      </c>
      <c r="H14" s="498"/>
      <c r="I14" s="500"/>
      <c r="J14" s="494"/>
      <c r="K14" s="495"/>
      <c r="M14">
        <v>1</v>
      </c>
      <c r="N14">
        <v>1</v>
      </c>
      <c r="O14">
        <v>1</v>
      </c>
      <c r="P14">
        <v>1</v>
      </c>
      <c r="Q14">
        <v>1</v>
      </c>
    </row>
    <row r="15" spans="1:17">
      <c r="A15" s="498"/>
      <c r="B15" s="499"/>
      <c r="C15" s="498"/>
      <c r="D15" s="498"/>
      <c r="E15" s="498"/>
      <c r="F15" s="498" t="s">
        <v>726</v>
      </c>
      <c r="G15" s="498" t="s">
        <v>2770</v>
      </c>
      <c r="H15" s="498"/>
      <c r="I15" s="500"/>
      <c r="J15" s="494"/>
      <c r="K15" s="495"/>
      <c r="M15">
        <v>1</v>
      </c>
      <c r="N15">
        <v>1</v>
      </c>
      <c r="O15">
        <v>1</v>
      </c>
      <c r="P15">
        <v>1</v>
      </c>
      <c r="Q15">
        <v>1</v>
      </c>
    </row>
    <row r="16" spans="1:17">
      <c r="A16" s="498"/>
      <c r="B16" s="499"/>
      <c r="C16" s="498"/>
      <c r="D16" s="498"/>
      <c r="E16" s="498"/>
      <c r="F16" s="498" t="s">
        <v>722</v>
      </c>
      <c r="G16" s="498" t="s">
        <v>2771</v>
      </c>
      <c r="H16" s="498"/>
      <c r="I16" s="500"/>
      <c r="J16" s="494"/>
      <c r="K16" s="495"/>
      <c r="M16">
        <v>1</v>
      </c>
      <c r="N16">
        <v>1</v>
      </c>
      <c r="O16">
        <v>1</v>
      </c>
      <c r="P16">
        <v>1</v>
      </c>
      <c r="Q16">
        <v>1</v>
      </c>
    </row>
    <row r="17" spans="1:17">
      <c r="A17" s="498"/>
      <c r="B17" s="499"/>
      <c r="C17" s="498"/>
      <c r="D17" s="498"/>
      <c r="E17" s="498"/>
      <c r="F17" s="498" t="s">
        <v>747</v>
      </c>
      <c r="G17" s="498" t="s">
        <v>748</v>
      </c>
      <c r="H17" s="498"/>
      <c r="I17" s="500"/>
      <c r="J17" s="494"/>
      <c r="K17" s="495"/>
      <c r="M17">
        <v>1</v>
      </c>
      <c r="N17">
        <v>1</v>
      </c>
      <c r="O17">
        <v>1</v>
      </c>
      <c r="P17">
        <v>1</v>
      </c>
      <c r="Q17">
        <v>1</v>
      </c>
    </row>
    <row r="18" spans="1:17">
      <c r="A18" s="498"/>
      <c r="B18" s="499"/>
      <c r="C18" s="498"/>
      <c r="D18" s="498"/>
      <c r="E18" s="498"/>
      <c r="F18" s="498" t="s">
        <v>616</v>
      </c>
      <c r="G18" s="498" t="s">
        <v>2772</v>
      </c>
      <c r="H18" s="498"/>
      <c r="I18" s="500"/>
      <c r="J18" s="494"/>
      <c r="K18" s="495"/>
      <c r="M18">
        <v>1</v>
      </c>
      <c r="N18">
        <v>1</v>
      </c>
      <c r="O18">
        <v>1</v>
      </c>
      <c r="P18">
        <v>1</v>
      </c>
      <c r="Q18">
        <v>1</v>
      </c>
    </row>
    <row r="19" spans="1:17">
      <c r="A19" s="498"/>
      <c r="B19" s="499"/>
      <c r="C19" s="498"/>
      <c r="D19" s="498"/>
      <c r="E19" s="498"/>
      <c r="F19" s="498" t="s">
        <v>656</v>
      </c>
      <c r="G19" s="498" t="s">
        <v>657</v>
      </c>
      <c r="H19" s="498"/>
      <c r="I19" s="500"/>
      <c r="J19" s="494"/>
      <c r="K19" s="495"/>
      <c r="M19">
        <v>1</v>
      </c>
      <c r="N19">
        <v>1</v>
      </c>
      <c r="O19">
        <v>1</v>
      </c>
      <c r="P19">
        <v>1</v>
      </c>
      <c r="Q19">
        <v>1</v>
      </c>
    </row>
    <row r="20" spans="1:17">
      <c r="A20" s="498"/>
      <c r="B20" s="499"/>
      <c r="C20" s="498"/>
      <c r="D20" s="498"/>
      <c r="E20" s="498"/>
      <c r="F20" s="498" t="s">
        <v>423</v>
      </c>
      <c r="G20" s="498" t="s">
        <v>2773</v>
      </c>
      <c r="H20" s="498"/>
      <c r="I20" s="500"/>
      <c r="J20" s="494"/>
      <c r="K20" s="495"/>
      <c r="M20">
        <v>1</v>
      </c>
      <c r="N20">
        <v>1</v>
      </c>
      <c r="O20">
        <v>1</v>
      </c>
      <c r="P20">
        <v>1</v>
      </c>
      <c r="Q20">
        <v>1</v>
      </c>
    </row>
    <row r="21" spans="1:17">
      <c r="A21" s="498"/>
      <c r="B21" s="499"/>
      <c r="C21" s="498"/>
      <c r="D21" s="498"/>
      <c r="E21" s="498"/>
      <c r="F21" s="498" t="s">
        <v>78</v>
      </c>
      <c r="G21" s="513" t="s">
        <v>79</v>
      </c>
      <c r="H21" s="498"/>
      <c r="I21" s="500"/>
      <c r="J21" s="494"/>
      <c r="K21" s="495"/>
      <c r="M21">
        <v>1</v>
      </c>
      <c r="N21">
        <v>1</v>
      </c>
      <c r="O21">
        <v>1</v>
      </c>
      <c r="P21">
        <v>1</v>
      </c>
      <c r="Q21">
        <v>1</v>
      </c>
    </row>
    <row r="22" spans="1:17">
      <c r="A22" s="498"/>
      <c r="B22" s="499"/>
      <c r="C22" s="498"/>
      <c r="D22" s="498"/>
      <c r="E22" s="498"/>
      <c r="F22" s="498" t="s">
        <v>103</v>
      </c>
      <c r="G22" s="513" t="s">
        <v>104</v>
      </c>
      <c r="H22" s="498"/>
      <c r="I22" s="500"/>
      <c r="J22" s="494"/>
      <c r="K22" s="495"/>
      <c r="M22">
        <v>1</v>
      </c>
      <c r="N22">
        <v>1</v>
      </c>
      <c r="O22">
        <v>1</v>
      </c>
      <c r="P22">
        <v>1</v>
      </c>
      <c r="Q22">
        <v>1</v>
      </c>
    </row>
    <row r="23" spans="1:17">
      <c r="A23" s="498"/>
      <c r="B23" s="499"/>
      <c r="C23" s="498"/>
      <c r="D23" s="498"/>
      <c r="E23" s="498"/>
      <c r="F23" s="498" t="s">
        <v>189</v>
      </c>
      <c r="G23" s="498" t="s">
        <v>2774</v>
      </c>
      <c r="H23" s="498"/>
      <c r="I23" s="500"/>
      <c r="J23" s="494"/>
      <c r="K23" s="495"/>
      <c r="M23">
        <v>1</v>
      </c>
      <c r="N23">
        <v>1</v>
      </c>
      <c r="O23">
        <v>1</v>
      </c>
      <c r="P23">
        <v>1</v>
      </c>
      <c r="Q23">
        <v>1</v>
      </c>
    </row>
    <row r="24" spans="1:17">
      <c r="A24" s="498"/>
      <c r="B24" s="499"/>
      <c r="C24" s="498"/>
      <c r="D24" s="498"/>
      <c r="E24" s="498"/>
      <c r="F24" s="498" t="s">
        <v>218</v>
      </c>
      <c r="G24" s="498" t="s">
        <v>219</v>
      </c>
      <c r="H24" s="498"/>
      <c r="I24" s="500"/>
      <c r="J24" s="494"/>
      <c r="K24" s="495"/>
      <c r="M24">
        <v>1</v>
      </c>
      <c r="N24">
        <v>1</v>
      </c>
      <c r="O24">
        <v>1</v>
      </c>
      <c r="P24">
        <v>1</v>
      </c>
      <c r="Q24">
        <v>1</v>
      </c>
    </row>
    <row r="25" spans="1:17">
      <c r="A25" s="498"/>
      <c r="B25" s="499"/>
      <c r="C25" s="498"/>
      <c r="D25" s="498"/>
      <c r="E25" s="498"/>
      <c r="F25" s="498" t="s">
        <v>109</v>
      </c>
      <c r="G25" s="498" t="s">
        <v>2775</v>
      </c>
      <c r="H25" s="498"/>
      <c r="I25" s="500"/>
      <c r="J25" s="494"/>
      <c r="K25" s="495"/>
      <c r="M25">
        <v>1</v>
      </c>
      <c r="N25">
        <v>1</v>
      </c>
      <c r="O25">
        <v>1</v>
      </c>
      <c r="P25">
        <v>1</v>
      </c>
      <c r="Q25">
        <v>1</v>
      </c>
    </row>
    <row r="26" spans="1:17">
      <c r="A26" s="498"/>
      <c r="B26" s="499"/>
      <c r="C26" s="498"/>
      <c r="D26" s="498"/>
      <c r="E26" s="498"/>
      <c r="F26" s="498" t="s">
        <v>125</v>
      </c>
      <c r="G26" s="498" t="s">
        <v>2776</v>
      </c>
      <c r="H26" s="498"/>
      <c r="I26" s="500"/>
      <c r="J26" s="494"/>
      <c r="K26" s="495"/>
      <c r="M26">
        <v>1</v>
      </c>
      <c r="N26">
        <v>1</v>
      </c>
      <c r="O26">
        <v>1</v>
      </c>
      <c r="P26">
        <v>1</v>
      </c>
      <c r="Q26">
        <v>1</v>
      </c>
    </row>
    <row r="27" spans="1:17">
      <c r="A27" s="498"/>
      <c r="B27" s="499"/>
      <c r="C27" s="498"/>
      <c r="D27" s="498"/>
      <c r="E27" s="498"/>
      <c r="F27" s="498" t="s">
        <v>146</v>
      </c>
      <c r="G27" s="498" t="s">
        <v>147</v>
      </c>
      <c r="H27" s="498"/>
      <c r="I27" s="500"/>
      <c r="J27" s="494"/>
      <c r="K27" s="495"/>
      <c r="M27">
        <v>1</v>
      </c>
      <c r="N27">
        <v>1</v>
      </c>
      <c r="O27">
        <v>1</v>
      </c>
      <c r="P27" s="563" t="s">
        <v>43</v>
      </c>
      <c r="Q27">
        <v>1</v>
      </c>
    </row>
    <row r="28" spans="1:17">
      <c r="A28" s="498"/>
      <c r="B28" s="499"/>
      <c r="C28" s="498"/>
      <c r="D28" s="498"/>
      <c r="E28" s="498"/>
      <c r="F28" s="498" t="s">
        <v>127</v>
      </c>
      <c r="G28" s="498" t="s">
        <v>128</v>
      </c>
      <c r="H28" s="498"/>
      <c r="I28" s="500"/>
      <c r="J28" s="494"/>
      <c r="K28" s="495"/>
      <c r="M28">
        <v>1</v>
      </c>
      <c r="N28">
        <v>1</v>
      </c>
      <c r="O28">
        <v>1</v>
      </c>
      <c r="P28">
        <v>1</v>
      </c>
      <c r="Q28">
        <v>1</v>
      </c>
    </row>
    <row r="29" spans="1:17">
      <c r="A29" s="498"/>
      <c r="B29" s="499"/>
      <c r="C29" s="498"/>
      <c r="D29" s="498"/>
      <c r="E29" s="498"/>
      <c r="F29" s="498" t="s">
        <v>148</v>
      </c>
      <c r="G29" s="498" t="s">
        <v>149</v>
      </c>
      <c r="H29" s="498"/>
      <c r="I29" s="500"/>
      <c r="J29" s="494"/>
      <c r="K29" s="495"/>
      <c r="M29">
        <v>1</v>
      </c>
      <c r="N29">
        <v>1</v>
      </c>
      <c r="O29">
        <v>1</v>
      </c>
      <c r="P29" s="563" t="s">
        <v>43</v>
      </c>
      <c r="Q29">
        <v>1</v>
      </c>
    </row>
    <row r="30" spans="1:17">
      <c r="A30" s="498"/>
      <c r="B30" s="499"/>
      <c r="C30" s="498"/>
      <c r="D30" s="498"/>
      <c r="E30" s="498"/>
      <c r="F30" s="512" t="s">
        <v>129</v>
      </c>
      <c r="G30" s="498" t="s">
        <v>130</v>
      </c>
      <c r="H30" s="498"/>
      <c r="I30" s="500"/>
      <c r="J30" s="494"/>
      <c r="K30" s="495"/>
      <c r="M30">
        <v>1</v>
      </c>
      <c r="N30">
        <v>1</v>
      </c>
      <c r="O30">
        <v>1</v>
      </c>
      <c r="P30">
        <v>1</v>
      </c>
      <c r="Q30">
        <v>1</v>
      </c>
    </row>
    <row r="31" spans="1:17">
      <c r="A31" s="498"/>
      <c r="B31" s="499"/>
      <c r="C31" s="498"/>
      <c r="D31" s="498"/>
      <c r="E31" s="498"/>
      <c r="F31" s="498" t="s">
        <v>142</v>
      </c>
      <c r="G31" s="498" t="s">
        <v>143</v>
      </c>
      <c r="H31" s="498"/>
      <c r="I31" s="500"/>
      <c r="J31" s="494"/>
      <c r="K31" s="495"/>
      <c r="M31">
        <v>1</v>
      </c>
      <c r="N31">
        <v>1</v>
      </c>
      <c r="O31">
        <v>1</v>
      </c>
      <c r="P31">
        <v>1</v>
      </c>
      <c r="Q31">
        <v>1</v>
      </c>
    </row>
    <row r="32" spans="1:17">
      <c r="A32" s="550"/>
      <c r="B32" s="551"/>
      <c r="C32" s="550"/>
      <c r="D32" s="550"/>
      <c r="E32" s="550"/>
      <c r="F32" s="550" t="s">
        <v>153</v>
      </c>
      <c r="G32" s="550" t="s">
        <v>154</v>
      </c>
      <c r="H32" s="550"/>
      <c r="I32" s="552"/>
      <c r="J32" s="494"/>
      <c r="K32" s="495"/>
      <c r="M32">
        <v>1</v>
      </c>
      <c r="N32">
        <v>1</v>
      </c>
      <c r="O32">
        <v>1</v>
      </c>
      <c r="P32">
        <v>1</v>
      </c>
      <c r="Q32">
        <v>1</v>
      </c>
    </row>
    <row r="33" spans="1:17">
      <c r="A33" s="492"/>
      <c r="B33" s="493"/>
      <c r="C33" s="492"/>
      <c r="D33" s="492"/>
      <c r="E33" s="492"/>
      <c r="F33" s="492" t="s">
        <v>150</v>
      </c>
      <c r="G33" s="492" t="s">
        <v>2777</v>
      </c>
      <c r="H33" s="492"/>
      <c r="I33" s="496"/>
      <c r="J33" s="88"/>
      <c r="K33" s="88"/>
      <c r="M33">
        <v>1</v>
      </c>
      <c r="N33">
        <v>1</v>
      </c>
      <c r="O33">
        <v>1</v>
      </c>
      <c r="P33">
        <v>1</v>
      </c>
      <c r="Q33">
        <v>1</v>
      </c>
    </row>
    <row r="34" spans="1:17">
      <c r="A34" s="492"/>
      <c r="B34" s="493"/>
      <c r="C34" s="492"/>
      <c r="D34" s="492"/>
      <c r="E34" s="492"/>
      <c r="F34" s="492" t="s">
        <v>389</v>
      </c>
      <c r="G34" s="492" t="s">
        <v>2778</v>
      </c>
      <c r="H34" s="492"/>
      <c r="I34" s="496"/>
      <c r="J34" s="88"/>
      <c r="K34" s="88"/>
      <c r="M34">
        <v>1</v>
      </c>
      <c r="N34">
        <v>1</v>
      </c>
      <c r="O34" s="563" t="s">
        <v>43</v>
      </c>
      <c r="P34">
        <v>1</v>
      </c>
      <c r="Q34" s="563" t="s">
        <v>43</v>
      </c>
    </row>
    <row r="35" spans="1:17">
      <c r="A35" s="492"/>
      <c r="B35" s="493"/>
      <c r="C35" s="492"/>
      <c r="D35" s="492"/>
      <c r="E35" s="492"/>
      <c r="F35" s="492" t="s">
        <v>666</v>
      </c>
      <c r="G35" s="492" t="s">
        <v>667</v>
      </c>
      <c r="H35" s="492"/>
      <c r="I35" s="496"/>
      <c r="J35" s="492"/>
      <c r="K35" s="493"/>
      <c r="M35">
        <v>1</v>
      </c>
      <c r="N35">
        <v>1</v>
      </c>
      <c r="O35">
        <v>1</v>
      </c>
      <c r="P35" s="563" t="s">
        <v>43</v>
      </c>
      <c r="Q35">
        <v>1</v>
      </c>
    </row>
    <row r="36" spans="1:17" ht="7.5" customHeight="1">
      <c r="A36" s="559"/>
      <c r="B36" s="493"/>
      <c r="C36" s="492"/>
      <c r="D36" s="492"/>
      <c r="E36" s="492"/>
      <c r="F36" s="492"/>
      <c r="G36" s="492"/>
      <c r="H36" s="492"/>
      <c r="I36" s="496"/>
      <c r="J36" s="492"/>
      <c r="K36" s="493"/>
    </row>
    <row r="37" spans="1:17">
      <c r="A37" s="491"/>
      <c r="B37" s="493"/>
      <c r="C37" s="492"/>
      <c r="D37" s="492"/>
      <c r="E37" s="492"/>
      <c r="F37" s="492" t="s">
        <v>2779</v>
      </c>
      <c r="G37" s="492" t="s">
        <v>2780</v>
      </c>
      <c r="H37" s="493"/>
      <c r="I37" s="492"/>
      <c r="J37" s="492"/>
      <c r="K37" s="492"/>
      <c r="M37">
        <v>1</v>
      </c>
      <c r="N37">
        <v>1</v>
      </c>
      <c r="O37">
        <v>1</v>
      </c>
      <c r="P37">
        <v>1</v>
      </c>
      <c r="Q37">
        <v>1</v>
      </c>
    </row>
    <row r="38" spans="1:17">
      <c r="A38" s="491"/>
      <c r="B38" s="493"/>
      <c r="C38" s="492"/>
      <c r="D38" s="492"/>
      <c r="E38" s="492"/>
      <c r="F38" s="492" t="s">
        <v>751</v>
      </c>
      <c r="G38" s="492" t="s">
        <v>752</v>
      </c>
      <c r="H38" s="493"/>
      <c r="I38" s="492"/>
      <c r="J38" s="492"/>
      <c r="K38" s="492"/>
      <c r="M38">
        <v>1</v>
      </c>
      <c r="N38">
        <v>1</v>
      </c>
      <c r="O38">
        <v>1</v>
      </c>
      <c r="P38">
        <v>1</v>
      </c>
      <c r="Q38">
        <v>1</v>
      </c>
    </row>
    <row r="39" spans="1:17"/>
    <row r="40" spans="1:17"/>
    <row r="41" spans="1:17">
      <c r="A41" s="517"/>
      <c r="B41" s="518"/>
      <c r="C41" s="517"/>
      <c r="D41" s="517"/>
      <c r="E41" s="517"/>
      <c r="F41" s="517"/>
      <c r="G41" s="517"/>
      <c r="H41" s="517"/>
      <c r="I41" s="519"/>
      <c r="J41" s="517"/>
      <c r="K41" s="518"/>
    </row>
    <row r="42" spans="1:17">
      <c r="A42" s="521" t="s">
        <v>2781</v>
      </c>
      <c r="B42" s="522"/>
      <c r="C42" s="523"/>
      <c r="D42" s="523"/>
      <c r="E42" s="523"/>
      <c r="F42" s="523"/>
      <c r="G42" s="517"/>
      <c r="H42" s="517"/>
      <c r="I42" s="519"/>
      <c r="J42" s="517"/>
      <c r="K42" s="518"/>
    </row>
    <row r="43" spans="1:17">
      <c r="A43" s="491"/>
      <c r="B43" s="493"/>
      <c r="C43" s="492"/>
      <c r="D43" s="492"/>
      <c r="E43" s="492"/>
      <c r="F43" s="492" t="s">
        <v>2782</v>
      </c>
      <c r="G43" s="492" t="s">
        <v>2783</v>
      </c>
      <c r="H43" s="493"/>
      <c r="I43" s="492"/>
      <c r="J43" s="492"/>
      <c r="K43" s="492"/>
    </row>
    <row r="44" spans="1:17">
      <c r="A44" s="491"/>
      <c r="B44" s="493"/>
      <c r="C44" s="492"/>
      <c r="D44" s="492"/>
      <c r="E44" s="492"/>
      <c r="F44" s="492" t="s">
        <v>2784</v>
      </c>
      <c r="G44" s="492" t="s">
        <v>2785</v>
      </c>
      <c r="H44" s="493"/>
      <c r="I44" s="492"/>
      <c r="J44" s="492"/>
      <c r="K44" s="492"/>
    </row>
    <row r="45" spans="1:17">
      <c r="A45" s="491"/>
      <c r="B45" s="493"/>
      <c r="C45" s="492"/>
      <c r="D45" s="492"/>
      <c r="E45" s="492"/>
      <c r="F45" s="492" t="s">
        <v>2786</v>
      </c>
      <c r="G45" t="s">
        <v>2787</v>
      </c>
      <c r="H45" s="493"/>
      <c r="I45" s="492"/>
      <c r="J45" s="492"/>
      <c r="K45" s="492"/>
    </row>
    <row r="46" spans="1:17">
      <c r="A46" s="491"/>
      <c r="B46" s="493"/>
      <c r="C46" s="492"/>
      <c r="D46" s="492"/>
      <c r="E46" s="492"/>
      <c r="F46" s="492" t="s">
        <v>2788</v>
      </c>
      <c r="G46" s="492" t="s">
        <v>2789</v>
      </c>
      <c r="H46" s="493"/>
      <c r="I46" s="492"/>
      <c r="J46" s="492"/>
      <c r="K46" s="492"/>
    </row>
    <row r="47" spans="1:17">
      <c r="A47" s="491"/>
      <c r="B47" s="493"/>
      <c r="C47" s="492"/>
      <c r="D47" s="492"/>
      <c r="E47" s="492"/>
      <c r="F47" s="492" t="s">
        <v>2790</v>
      </c>
      <c r="G47" s="492" t="s">
        <v>2791</v>
      </c>
      <c r="H47" s="493"/>
      <c r="I47" s="492"/>
      <c r="J47" s="492"/>
      <c r="K47" s="492"/>
    </row>
    <row r="48" spans="1:17">
      <c r="A48" s="491"/>
      <c r="B48" s="493"/>
      <c r="C48" s="492"/>
      <c r="D48" s="492"/>
      <c r="E48" s="492"/>
      <c r="F48" s="492" t="s">
        <v>2792</v>
      </c>
      <c r="G48" s="492" t="s">
        <v>2793</v>
      </c>
      <c r="H48" s="493"/>
      <c r="I48" s="492"/>
      <c r="J48" s="492"/>
      <c r="K48" s="492"/>
    </row>
    <row r="49" spans="1:11">
      <c r="A49" s="491"/>
      <c r="B49" s="493"/>
      <c r="C49" s="492"/>
      <c r="D49" s="492"/>
      <c r="E49" s="492"/>
      <c r="F49" s="492" t="s">
        <v>2794</v>
      </c>
      <c r="G49" s="492" t="s">
        <v>2795</v>
      </c>
      <c r="H49" s="493"/>
      <c r="I49" s="492"/>
      <c r="J49" s="492"/>
      <c r="K49" s="492"/>
    </row>
    <row r="50" spans="1:11">
      <c r="A50" s="491"/>
      <c r="B50" s="493"/>
      <c r="C50" s="492"/>
      <c r="D50" s="492"/>
      <c r="E50" s="492"/>
      <c r="F50" s="492" t="s">
        <v>2796</v>
      </c>
      <c r="G50" s="492" t="s">
        <v>2797</v>
      </c>
      <c r="H50" s="493"/>
      <c r="I50" s="492"/>
      <c r="J50" s="492"/>
      <c r="K50" s="492"/>
    </row>
    <row r="51" spans="1:11">
      <c r="A51" s="491"/>
      <c r="B51" s="493"/>
      <c r="C51" s="492"/>
      <c r="D51" s="492"/>
      <c r="E51" s="492"/>
      <c r="F51" s="492" t="s">
        <v>2798</v>
      </c>
      <c r="G51" s="492" t="s">
        <v>2799</v>
      </c>
      <c r="H51" s="493"/>
      <c r="I51" s="492"/>
      <c r="J51" s="492"/>
      <c r="K51" s="492"/>
    </row>
    <row r="52" spans="1:11">
      <c r="A52" s="491"/>
      <c r="B52" s="493"/>
      <c r="C52" s="492"/>
      <c r="D52" s="492"/>
      <c r="E52" s="492"/>
      <c r="F52" s="492" t="s">
        <v>2800</v>
      </c>
      <c r="G52" s="520" t="s">
        <v>2801</v>
      </c>
      <c r="H52" s="493"/>
      <c r="I52" s="492"/>
      <c r="J52" s="492"/>
      <c r="K52" s="492"/>
    </row>
    <row r="53" spans="1:11">
      <c r="A53" s="491"/>
      <c r="B53" s="493"/>
      <c r="C53" s="492"/>
      <c r="D53" s="492"/>
      <c r="E53" s="492"/>
      <c r="F53" s="492" t="s">
        <v>2802</v>
      </c>
      <c r="G53" s="492" t="s">
        <v>2803</v>
      </c>
      <c r="H53" s="493"/>
      <c r="I53" s="492"/>
      <c r="J53" s="492"/>
      <c r="K53" s="492"/>
    </row>
    <row r="54" spans="1:11">
      <c r="A54" s="491"/>
      <c r="B54" s="493"/>
      <c r="C54" s="492"/>
      <c r="D54" s="492"/>
      <c r="E54" s="492"/>
      <c r="F54" s="492" t="s">
        <v>2804</v>
      </c>
      <c r="G54" s="492" t="s">
        <v>2805</v>
      </c>
      <c r="H54" s="493"/>
      <c r="I54" s="492"/>
      <c r="J54" s="492"/>
      <c r="K54" s="492"/>
    </row>
    <row r="55" spans="1:11">
      <c r="A55" s="491"/>
      <c r="B55" s="493"/>
      <c r="C55" s="492"/>
      <c r="D55" s="492"/>
      <c r="E55" s="492"/>
      <c r="F55" s="492" t="s">
        <v>2806</v>
      </c>
      <c r="G55" s="492" t="s">
        <v>2807</v>
      </c>
      <c r="H55" s="493"/>
      <c r="I55" s="492"/>
      <c r="J55" s="492"/>
      <c r="K55" s="492"/>
    </row>
    <row r="56" spans="1:11">
      <c r="A56" s="491"/>
      <c r="B56" s="493"/>
      <c r="C56" s="492"/>
      <c r="D56" s="492"/>
      <c r="E56" s="492"/>
      <c r="F56" s="492" t="s">
        <v>2808</v>
      </c>
      <c r="G56" s="492" t="s">
        <v>2809</v>
      </c>
      <c r="H56" s="493"/>
      <c r="I56" s="492"/>
      <c r="J56" s="492"/>
      <c r="K56" s="492"/>
    </row>
    <row r="57" spans="1:11">
      <c r="A57" s="491"/>
      <c r="B57" s="493"/>
      <c r="C57" s="492"/>
      <c r="D57" s="492"/>
      <c r="E57" s="492"/>
      <c r="F57" s="492" t="s">
        <v>2810</v>
      </c>
      <c r="G57" s="492" t="s">
        <v>2811</v>
      </c>
      <c r="H57" s="493"/>
      <c r="I57" s="492"/>
      <c r="J57" s="492"/>
      <c r="K57" s="492"/>
    </row>
    <row r="58" spans="1:11">
      <c r="A58" s="491"/>
      <c r="B58" s="493"/>
      <c r="C58" s="492"/>
      <c r="D58" s="492"/>
      <c r="E58" s="492"/>
      <c r="F58" s="492" t="s">
        <v>2812</v>
      </c>
      <c r="G58" s="492" t="s">
        <v>2813</v>
      </c>
      <c r="H58" s="493"/>
      <c r="I58" s="492"/>
      <c r="J58" s="492"/>
      <c r="K58" s="492"/>
    </row>
    <row r="59" spans="1:11">
      <c r="A59" s="491"/>
      <c r="B59" s="493"/>
      <c r="C59" s="492"/>
      <c r="D59" s="492"/>
      <c r="E59" s="492"/>
      <c r="F59" s="562" t="s">
        <v>2814</v>
      </c>
      <c r="G59" s="492" t="s">
        <v>2815</v>
      </c>
      <c r="H59" s="493"/>
      <c r="I59" s="492"/>
      <c r="J59" s="492"/>
      <c r="K59" s="492"/>
    </row>
    <row r="60" spans="1:11">
      <c r="A60" s="491"/>
      <c r="B60" s="493"/>
      <c r="C60" s="492"/>
      <c r="D60" s="492"/>
      <c r="E60" s="492"/>
      <c r="F60" s="562" t="s">
        <v>2816</v>
      </c>
      <c r="G60" s="492" t="s">
        <v>2817</v>
      </c>
      <c r="H60" s="493"/>
      <c r="I60" s="492"/>
      <c r="J60" s="492"/>
      <c r="K60" s="492"/>
    </row>
    <row r="61" spans="1:11">
      <c r="A61" s="491"/>
      <c r="B61" s="493"/>
      <c r="C61" s="492"/>
      <c r="D61" s="492"/>
      <c r="E61" s="492"/>
      <c r="F61" s="562" t="s">
        <v>2818</v>
      </c>
      <c r="G61" s="492" t="s">
        <v>2819</v>
      </c>
      <c r="H61" s="493"/>
      <c r="I61" s="492"/>
      <c r="J61" s="492"/>
      <c r="K61" s="492"/>
    </row>
    <row r="62" spans="1:11">
      <c r="A62" s="491"/>
      <c r="B62" s="493"/>
      <c r="C62" s="492"/>
      <c r="D62" s="492"/>
      <c r="E62" s="492"/>
      <c r="F62" s="562" t="s">
        <v>2820</v>
      </c>
      <c r="G62" s="492" t="s">
        <v>2821</v>
      </c>
      <c r="H62" s="493"/>
      <c r="I62" s="492"/>
      <c r="J62" s="492"/>
      <c r="K62" s="492"/>
    </row>
    <row r="63" spans="1:11"/>
    <row r="64" spans="1:11"/>
    <row r="65"/>
    <row r="66"/>
    <row r="67"/>
  </sheetData>
  <pageMargins left="0.7" right="0.7" top="0.75" bottom="0.75" header="0.3" footer="0.3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c59f5f-24d5-4d9d-a551-20b358c0d66e" xsi:nil="true"/>
    <lcf76f155ced4ddcb4097134ff3c332f xmlns="1f674158-baca-4ccc-a8d9-157d8828ccd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89742-2F6F-4CF9-8FD1-7A9E894597F1}"/>
</file>

<file path=customXml/itemProps2.xml><?xml version="1.0" encoding="utf-8"?>
<ds:datastoreItem xmlns:ds="http://schemas.openxmlformats.org/officeDocument/2006/customXml" ds:itemID="{AA4189A0-458D-457B-A525-C3ECCA758580}"/>
</file>

<file path=customXml/itemProps3.xml><?xml version="1.0" encoding="utf-8"?>
<ds:datastoreItem xmlns:ds="http://schemas.openxmlformats.org/officeDocument/2006/customXml" ds:itemID="{EAEEC6D2-1F56-4991-B5D0-4D65FE2C5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Sorigue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Sanchez Forment</dc:creator>
  <cp:keywords/>
  <dc:description/>
  <cp:lastModifiedBy>Sergio Montoro</cp:lastModifiedBy>
  <cp:revision/>
  <dcterms:created xsi:type="dcterms:W3CDTF">2024-01-02T09:55:58Z</dcterms:created>
  <dcterms:modified xsi:type="dcterms:W3CDTF">2024-04-26T13:00:28Z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2024-01-02T12:16:33Z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46828e16-933e-48b3-9a0f-c1fdda0154b8</vt:lpwstr>
  </property>
  <property fmtid="{D5CDD505-2E9C-101B-9397-08002B2CF9AE}" pid="8" name="MSIP_Label_2c703402-3c38-494b-8da3-1b09da23d161_ContentBits">
    <vt:lpwstr>0</vt:lpwstr>
  </property>
  <property fmtid="{D5CDD505-2E9C-101B-9397-08002B2CF9AE}" pid="9" name="ContentTypeId">
    <vt:lpwstr>0x0101001F252B24958FC3478BEA7CFE41CB72A3</vt:lpwstr>
  </property>
  <property fmtid="{D5CDD505-2E9C-101B-9397-08002B2CF9AE}" pid="10" name="Order">
    <vt:r8>150700</vt:r8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Enllaç">
    <vt:lpwstr>, </vt:lpwstr>
  </property>
  <property fmtid="{D5CDD505-2E9C-101B-9397-08002B2CF9AE}" pid="17" name="xd_Signature">
    <vt:bool>false</vt:bool>
  </property>
  <property fmtid="{D5CDD505-2E9C-101B-9397-08002B2CF9AE}" pid="18" name="_dlc_DocIdItemGuid">
    <vt:lpwstr>62c71cd1-2e1d-4081-a983-58e2ad2ae260</vt:lpwstr>
  </property>
  <property fmtid="{D5CDD505-2E9C-101B-9397-08002B2CF9AE}" pid="19" name="MediaServiceImageTags">
    <vt:lpwstr/>
  </property>
</Properties>
</file>